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376" windowHeight="12816" tabRatio="500"/>
  </bookViews>
  <sheets>
    <sheet name="2025-2027" sheetId="2" r:id="rId1"/>
    <sheet name="Лист1" sheetId="1" state="hidden" r:id="rId2"/>
  </sheets>
  <definedNames>
    <definedName name="_xlnm._FilterDatabase" localSheetId="0" hidden="1">'2025-2027'!$A$11:$I$1208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'2025-2027'!$A$1:$I$1208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54" i="2"/>
  <c r="H528"/>
  <c r="H527" s="1"/>
  <c r="G528"/>
  <c r="G527" s="1"/>
  <c r="F528"/>
  <c r="F527" s="1"/>
  <c r="F29" l="1"/>
  <c r="F31"/>
  <c r="F26" l="1"/>
  <c r="F25" s="1"/>
  <c r="F23"/>
  <c r="H979" l="1"/>
  <c r="H978" s="1"/>
  <c r="G979"/>
  <c r="G978" s="1"/>
  <c r="F979"/>
  <c r="F978" s="1"/>
  <c r="H494" l="1"/>
  <c r="H493" s="1"/>
  <c r="H492" s="1"/>
  <c r="G493"/>
  <c r="G492" s="1"/>
  <c r="F493"/>
  <c r="F492" s="1"/>
  <c r="F489"/>
  <c r="F488" s="1"/>
  <c r="G489"/>
  <c r="G488" s="1"/>
  <c r="H489"/>
  <c r="H488" s="1"/>
  <c r="F42" l="1"/>
  <c r="G524" l="1"/>
  <c r="H67"/>
  <c r="G67"/>
  <c r="F67"/>
  <c r="F993" l="1"/>
  <c r="F992" s="1"/>
  <c r="F990"/>
  <c r="F988"/>
  <c r="H474"/>
  <c r="H473" s="1"/>
  <c r="G474"/>
  <c r="G473" s="1"/>
  <c r="F474"/>
  <c r="F473" s="1"/>
  <c r="F516" l="1"/>
  <c r="F515" s="1"/>
  <c r="H72"/>
  <c r="H71" s="1"/>
  <c r="G72"/>
  <c r="G71" s="1"/>
  <c r="F72"/>
  <c r="F71" s="1"/>
  <c r="F849" l="1"/>
  <c r="I1042" l="1"/>
  <c r="H1049"/>
  <c r="H1048" s="1"/>
  <c r="H1047" s="1"/>
  <c r="G1049"/>
  <c r="G1048" s="1"/>
  <c r="G1047" s="1"/>
  <c r="F1049"/>
  <c r="F1048" s="1"/>
  <c r="F1047" s="1"/>
  <c r="F795" l="1"/>
  <c r="F793"/>
  <c r="F791"/>
  <c r="F763"/>
  <c r="F761"/>
  <c r="F759"/>
  <c r="F757"/>
  <c r="F755"/>
  <c r="F802" l="1"/>
  <c r="F800"/>
  <c r="F798"/>
  <c r="H199" l="1"/>
  <c r="H198" s="1"/>
  <c r="H197" s="1"/>
  <c r="G199"/>
  <c r="G198" s="1"/>
  <c r="G197" s="1"/>
  <c r="F199"/>
  <c r="F198" s="1"/>
  <c r="F197" s="1"/>
  <c r="F196" l="1"/>
  <c r="H196"/>
  <c r="G196"/>
  <c r="H445"/>
  <c r="G445"/>
  <c r="F445"/>
  <c r="H442"/>
  <c r="G442"/>
  <c r="F442"/>
  <c r="H932"/>
  <c r="H931" s="1"/>
  <c r="G932"/>
  <c r="G931" s="1"/>
  <c r="F932"/>
  <c r="F931" s="1"/>
  <c r="F441" l="1"/>
  <c r="G441"/>
  <c r="H441"/>
  <c r="F832"/>
  <c r="F840"/>
  <c r="F838"/>
  <c r="H785"/>
  <c r="G785"/>
  <c r="F785"/>
  <c r="H783"/>
  <c r="G783"/>
  <c r="F783"/>
  <c r="H781"/>
  <c r="G781"/>
  <c r="F781"/>
  <c r="F829"/>
  <c r="F827"/>
  <c r="F780" l="1"/>
  <c r="F837"/>
  <c r="G780"/>
  <c r="H780"/>
  <c r="F826"/>
  <c r="H916" l="1"/>
  <c r="H915" s="1"/>
  <c r="H914" s="1"/>
  <c r="G916"/>
  <c r="G915" s="1"/>
  <c r="G914" s="1"/>
  <c r="F916"/>
  <c r="F915" s="1"/>
  <c r="G757" l="1"/>
  <c r="G755"/>
  <c r="H501" l="1"/>
  <c r="H500" s="1"/>
  <c r="G501"/>
  <c r="G500" s="1"/>
  <c r="F501"/>
  <c r="F500" s="1"/>
  <c r="F150"/>
  <c r="H1070" l="1"/>
  <c r="H1069" s="1"/>
  <c r="H1068" s="1"/>
  <c r="G1070"/>
  <c r="G1069" s="1"/>
  <c r="G1068" s="1"/>
  <c r="F1070"/>
  <c r="F1069" s="1"/>
  <c r="F1068" s="1"/>
  <c r="H213" l="1"/>
  <c r="H212" s="1"/>
  <c r="G213"/>
  <c r="G212" s="1"/>
  <c r="F213"/>
  <c r="F212" s="1"/>
  <c r="H115"/>
  <c r="H114" s="1"/>
  <c r="H113" s="1"/>
  <c r="G115"/>
  <c r="G114" s="1"/>
  <c r="G113" s="1"/>
  <c r="F115"/>
  <c r="F114" s="1"/>
  <c r="F113" s="1"/>
  <c r="H88"/>
  <c r="H87" s="1"/>
  <c r="H86" s="1"/>
  <c r="G88"/>
  <c r="G87" s="1"/>
  <c r="G86" s="1"/>
  <c r="F88"/>
  <c r="F87" s="1"/>
  <c r="F86" s="1"/>
  <c r="H548"/>
  <c r="H547" s="1"/>
  <c r="G548"/>
  <c r="G547" s="1"/>
  <c r="F548"/>
  <c r="F547" s="1"/>
  <c r="H543"/>
  <c r="H542" s="1"/>
  <c r="G543"/>
  <c r="G542" s="1"/>
  <c r="F543"/>
  <c r="F542" s="1"/>
  <c r="G541" l="1"/>
  <c r="F541"/>
  <c r="H541"/>
  <c r="H169" l="1"/>
  <c r="G169"/>
  <c r="F169"/>
  <c r="F768" l="1"/>
  <c r="F766"/>
  <c r="F765" l="1"/>
  <c r="H1178"/>
  <c r="H1177" s="1"/>
  <c r="H1176" s="1"/>
  <c r="G1178"/>
  <c r="G1177" s="1"/>
  <c r="G1176" s="1"/>
  <c r="F1178"/>
  <c r="F1177" s="1"/>
  <c r="F1176" s="1"/>
  <c r="F778" l="1"/>
  <c r="F776"/>
  <c r="H1022"/>
  <c r="H1021" s="1"/>
  <c r="H1020" s="1"/>
  <c r="G1022"/>
  <c r="G1021" s="1"/>
  <c r="G1020" s="1"/>
  <c r="F1022"/>
  <c r="F1021" s="1"/>
  <c r="F1020" s="1"/>
  <c r="H715"/>
  <c r="H714" s="1"/>
  <c r="G715"/>
  <c r="G714" s="1"/>
  <c r="F715"/>
  <c r="F714" s="1"/>
  <c r="F1001"/>
  <c r="F999"/>
  <c r="F775" l="1"/>
  <c r="F998"/>
  <c r="G520"/>
  <c r="G519" s="1"/>
  <c r="H483"/>
  <c r="H482" s="1"/>
  <c r="G483"/>
  <c r="G482" s="1"/>
  <c r="F483"/>
  <c r="F482" s="1"/>
  <c r="H479"/>
  <c r="H478" s="1"/>
  <c r="G479"/>
  <c r="G478" s="1"/>
  <c r="F479"/>
  <c r="F478" s="1"/>
  <c r="F130"/>
  <c r="F129" s="1"/>
  <c r="F128" s="1"/>
  <c r="F127" s="1"/>
  <c r="F126" s="1"/>
  <c r="G130"/>
  <c r="G129" s="1"/>
  <c r="G128" s="1"/>
  <c r="G127" s="1"/>
  <c r="G126" s="1"/>
  <c r="H130"/>
  <c r="H129" s="1"/>
  <c r="H128" s="1"/>
  <c r="H127" s="1"/>
  <c r="H126" s="1"/>
  <c r="F914" l="1"/>
  <c r="H908"/>
  <c r="H907" s="1"/>
  <c r="G908"/>
  <c r="G907" s="1"/>
  <c r="F908"/>
  <c r="F907" s="1"/>
  <c r="H99" l="1"/>
  <c r="G99"/>
  <c r="F99"/>
  <c r="H620" l="1"/>
  <c r="G620"/>
  <c r="F620"/>
  <c r="H1133" l="1"/>
  <c r="G1133"/>
  <c r="F1133"/>
  <c r="H1062" l="1"/>
  <c r="H1061" s="1"/>
  <c r="H1060" s="1"/>
  <c r="G1062"/>
  <c r="G1061" s="1"/>
  <c r="G1060" s="1"/>
  <c r="F1062"/>
  <c r="F1061" s="1"/>
  <c r="F1060" s="1"/>
  <c r="G648" l="1"/>
  <c r="H648"/>
  <c r="F648"/>
  <c r="G523"/>
  <c r="H524"/>
  <c r="H523" s="1"/>
  <c r="H467"/>
  <c r="H466" s="1"/>
  <c r="H465" s="1"/>
  <c r="G467"/>
  <c r="G466" s="1"/>
  <c r="G465" s="1"/>
  <c r="F467"/>
  <c r="F466" s="1"/>
  <c r="F465" s="1"/>
  <c r="G455" l="1"/>
  <c r="H455"/>
  <c r="F455"/>
  <c r="F209"/>
  <c r="F449" l="1"/>
  <c r="F448" s="1"/>
  <c r="H448"/>
  <c r="G448"/>
  <c r="H935"/>
  <c r="H934" s="1"/>
  <c r="G935"/>
  <c r="G934" s="1"/>
  <c r="F935"/>
  <c r="F934" s="1"/>
  <c r="H598" l="1"/>
  <c r="H597" s="1"/>
  <c r="H596" s="1"/>
  <c r="H595" s="1"/>
  <c r="H594" s="1"/>
  <c r="G598"/>
  <c r="G597" s="1"/>
  <c r="G596" s="1"/>
  <c r="F598"/>
  <c r="F597" s="1"/>
  <c r="F596" s="1"/>
  <c r="F595" s="1"/>
  <c r="F594" s="1"/>
  <c r="G595" l="1"/>
  <c r="G594" s="1"/>
  <c r="F819" l="1"/>
  <c r="F818" s="1"/>
  <c r="H1184"/>
  <c r="H1183" s="1"/>
  <c r="H1182" s="1"/>
  <c r="H1181" s="1"/>
  <c r="H1180" s="1"/>
  <c r="G1184"/>
  <c r="G1183" s="1"/>
  <c r="G1182" s="1"/>
  <c r="G1181" s="1"/>
  <c r="G1180" s="1"/>
  <c r="F1184"/>
  <c r="F1183" s="1"/>
  <c r="F1182" s="1"/>
  <c r="F1181" s="1"/>
  <c r="F1180" s="1"/>
  <c r="H1093"/>
  <c r="H1092" s="1"/>
  <c r="H1091" s="1"/>
  <c r="H1090" s="1"/>
  <c r="H1089" s="1"/>
  <c r="G1093"/>
  <c r="G1092" s="1"/>
  <c r="G1091" s="1"/>
  <c r="G1090" s="1"/>
  <c r="G1089" s="1"/>
  <c r="F1093"/>
  <c r="F1092" s="1"/>
  <c r="F1091" s="1"/>
  <c r="F1090" s="1"/>
  <c r="F1089" s="1"/>
  <c r="H1016"/>
  <c r="H1015" s="1"/>
  <c r="H1014" s="1"/>
  <c r="H1013" s="1"/>
  <c r="H1012" s="1"/>
  <c r="G1016"/>
  <c r="G1015" s="1"/>
  <c r="G1014" s="1"/>
  <c r="G1013" s="1"/>
  <c r="G1012" s="1"/>
  <c r="F1016"/>
  <c r="F1015" s="1"/>
  <c r="F1014" s="1"/>
  <c r="F1013" s="1"/>
  <c r="F1012" s="1"/>
  <c r="H956"/>
  <c r="H955" s="1"/>
  <c r="H954" s="1"/>
  <c r="H953" s="1"/>
  <c r="H952" s="1"/>
  <c r="G956"/>
  <c r="G955" s="1"/>
  <c r="G954" s="1"/>
  <c r="G953" s="1"/>
  <c r="G952" s="1"/>
  <c r="F956"/>
  <c r="F955" s="1"/>
  <c r="F954" s="1"/>
  <c r="F953" s="1"/>
  <c r="F952" s="1"/>
  <c r="H871"/>
  <c r="H870" s="1"/>
  <c r="H869" s="1"/>
  <c r="H868" s="1"/>
  <c r="H867" s="1"/>
  <c r="G871"/>
  <c r="G870" s="1"/>
  <c r="G869" s="1"/>
  <c r="G868" s="1"/>
  <c r="G867" s="1"/>
  <c r="F871"/>
  <c r="F870" s="1"/>
  <c r="F869" s="1"/>
  <c r="F868" s="1"/>
  <c r="F867" s="1"/>
  <c r="G746"/>
  <c r="H746"/>
  <c r="F746"/>
  <c r="H353" l="1"/>
  <c r="H352" s="1"/>
  <c r="H351" s="1"/>
  <c r="G353"/>
  <c r="G352" s="1"/>
  <c r="G351" s="1"/>
  <c r="F353"/>
  <c r="F352" s="1"/>
  <c r="F351" s="1"/>
  <c r="F524" l="1"/>
  <c r="F523" s="1"/>
  <c r="H516"/>
  <c r="H515" s="1"/>
  <c r="G516"/>
  <c r="G515" s="1"/>
  <c r="H508"/>
  <c r="H507" s="1"/>
  <c r="G508"/>
  <c r="G507" s="1"/>
  <c r="F508"/>
  <c r="F507" s="1"/>
  <c r="H504"/>
  <c r="H503" s="1"/>
  <c r="G504"/>
  <c r="G503" s="1"/>
  <c r="F504"/>
  <c r="F503" s="1"/>
  <c r="H677" l="1"/>
  <c r="H676" s="1"/>
  <c r="H675" s="1"/>
  <c r="H674" s="1"/>
  <c r="G677"/>
  <c r="G676" s="1"/>
  <c r="G675" s="1"/>
  <c r="G674" s="1"/>
  <c r="F677"/>
  <c r="F676" s="1"/>
  <c r="F675" s="1"/>
  <c r="F674" s="1"/>
  <c r="H586"/>
  <c r="G586"/>
  <c r="F586"/>
  <c r="F790" l="1"/>
  <c r="F773"/>
  <c r="F771"/>
  <c r="F770" l="1"/>
  <c r="F865"/>
  <c r="F863"/>
  <c r="F862" l="1"/>
  <c r="H823" l="1"/>
  <c r="H822" s="1"/>
  <c r="G823"/>
  <c r="G822" s="1"/>
  <c r="F823"/>
  <c r="F822" s="1"/>
  <c r="H832"/>
  <c r="H831" s="1"/>
  <c r="G832"/>
  <c r="G831" s="1"/>
  <c r="F831"/>
  <c r="H436" l="1"/>
  <c r="H435" s="1"/>
  <c r="G436"/>
  <c r="G435" s="1"/>
  <c r="F436"/>
  <c r="F435" s="1"/>
  <c r="H322"/>
  <c r="H321" s="1"/>
  <c r="H320" s="1"/>
  <c r="H319" s="1"/>
  <c r="H318" s="1"/>
  <c r="G322"/>
  <c r="G321" s="1"/>
  <c r="G320" s="1"/>
  <c r="G319" s="1"/>
  <c r="G318" s="1"/>
  <c r="F322"/>
  <c r="F321" s="1"/>
  <c r="F320" s="1"/>
  <c r="F319" s="1"/>
  <c r="F318" s="1"/>
  <c r="H532"/>
  <c r="H531" s="1"/>
  <c r="H530" s="1"/>
  <c r="G532"/>
  <c r="G531" s="1"/>
  <c r="G530" s="1"/>
  <c r="F532"/>
  <c r="F531" s="1"/>
  <c r="F530" s="1"/>
  <c r="G879" l="1"/>
  <c r="G878" s="1"/>
  <c r="G877" s="1"/>
  <c r="H879"/>
  <c r="H878" s="1"/>
  <c r="H877" s="1"/>
  <c r="F879"/>
  <c r="F878" s="1"/>
  <c r="F877" s="1"/>
  <c r="F1008" l="1"/>
  <c r="F1005"/>
  <c r="H967" l="1"/>
  <c r="G967"/>
  <c r="F967"/>
  <c r="H1197"/>
  <c r="H1196" s="1"/>
  <c r="G1197"/>
  <c r="G1196" s="1"/>
  <c r="F1197"/>
  <c r="F1196" s="1"/>
  <c r="H1076" l="1"/>
  <c r="H1075" s="1"/>
  <c r="G1076"/>
  <c r="G1075" s="1"/>
  <c r="F1076"/>
  <c r="F1075" s="1"/>
  <c r="H912" l="1"/>
  <c r="H911" s="1"/>
  <c r="H910" s="1"/>
  <c r="G912"/>
  <c r="G911" s="1"/>
  <c r="G910" s="1"/>
  <c r="F912"/>
  <c r="F911" s="1"/>
  <c r="F910" s="1"/>
  <c r="H726" l="1"/>
  <c r="G726"/>
  <c r="F728"/>
  <c r="F727" s="1"/>
  <c r="F726" s="1"/>
  <c r="H689" l="1"/>
  <c r="G689"/>
  <c r="F689"/>
  <c r="H349"/>
  <c r="H348" s="1"/>
  <c r="H347" s="1"/>
  <c r="G349"/>
  <c r="G348" s="1"/>
  <c r="G347" s="1"/>
  <c r="F349"/>
  <c r="F348" s="1"/>
  <c r="F347" s="1"/>
  <c r="G1008" l="1"/>
  <c r="H1008"/>
  <c r="G1001"/>
  <c r="H1001"/>
  <c r="H167" l="1"/>
  <c r="G167"/>
  <c r="G497" l="1"/>
  <c r="G496" s="1"/>
  <c r="H497"/>
  <c r="H496" s="1"/>
  <c r="F497"/>
  <c r="F496" s="1"/>
  <c r="F289"/>
  <c r="H462"/>
  <c r="H461" s="1"/>
  <c r="H460" s="1"/>
  <c r="G462"/>
  <c r="G461" s="1"/>
  <c r="F462"/>
  <c r="F461" s="1"/>
  <c r="G460" l="1"/>
  <c r="G459" s="1"/>
  <c r="F460"/>
  <c r="F459" s="1"/>
  <c r="H624" l="1"/>
  <c r="H623" s="1"/>
  <c r="G624"/>
  <c r="G623" s="1"/>
  <c r="F624"/>
  <c r="F623" s="1"/>
  <c r="H58"/>
  <c r="G58"/>
  <c r="H1121" l="1"/>
  <c r="G1121"/>
  <c r="F1121"/>
  <c r="F1119"/>
  <c r="H1118"/>
  <c r="H1117" s="1"/>
  <c r="H1116" s="1"/>
  <c r="G1118"/>
  <c r="G1117" s="1"/>
  <c r="G1116" s="1"/>
  <c r="F857"/>
  <c r="F855"/>
  <c r="H999"/>
  <c r="H998" s="1"/>
  <c r="G999"/>
  <c r="G998" s="1"/>
  <c r="F1118" l="1"/>
  <c r="F1117" s="1"/>
  <c r="F1116" s="1"/>
  <c r="F854"/>
  <c r="H410" l="1"/>
  <c r="H409" s="1"/>
  <c r="H408" s="1"/>
  <c r="H407" s="1"/>
  <c r="G410"/>
  <c r="G409" s="1"/>
  <c r="G408" s="1"/>
  <c r="G407" s="1"/>
  <c r="F410"/>
  <c r="F409" s="1"/>
  <c r="F408" s="1"/>
  <c r="F407" s="1"/>
  <c r="H418"/>
  <c r="H417" s="1"/>
  <c r="G418"/>
  <c r="G417" s="1"/>
  <c r="F418"/>
  <c r="F417" s="1"/>
  <c r="H406" l="1"/>
  <c r="G406"/>
  <c r="F406"/>
  <c r="F899" l="1"/>
  <c r="F898" s="1"/>
  <c r="H898"/>
  <c r="G898"/>
  <c r="H709"/>
  <c r="H708" s="1"/>
  <c r="G709"/>
  <c r="G708" s="1"/>
  <c r="F709"/>
  <c r="F708" s="1"/>
  <c r="H768" l="1"/>
  <c r="G768"/>
  <c r="H766"/>
  <c r="G766"/>
  <c r="H982"/>
  <c r="G982"/>
  <c r="F982"/>
  <c r="H765" l="1"/>
  <c r="G765"/>
  <c r="G1079"/>
  <c r="H1079"/>
  <c r="F1079"/>
  <c r="H1206"/>
  <c r="H1205" s="1"/>
  <c r="G1206"/>
  <c r="G1205" s="1"/>
  <c r="F1206"/>
  <c r="F1205" s="1"/>
  <c r="H608" l="1"/>
  <c r="G608"/>
  <c r="F608"/>
  <c r="H606"/>
  <c r="G606"/>
  <c r="F606"/>
  <c r="H554"/>
  <c r="H553" s="1"/>
  <c r="H552" s="1"/>
  <c r="H551" s="1"/>
  <c r="G554"/>
  <c r="G553" s="1"/>
  <c r="G552" s="1"/>
  <c r="G551" s="1"/>
  <c r="F554"/>
  <c r="F553" s="1"/>
  <c r="F552" s="1"/>
  <c r="F551" s="1"/>
  <c r="H605" l="1"/>
  <c r="G605"/>
  <c r="F605"/>
  <c r="H376" l="1"/>
  <c r="H375" s="1"/>
  <c r="G376"/>
  <c r="G375" s="1"/>
  <c r="F376"/>
  <c r="F375" s="1"/>
  <c r="H372"/>
  <c r="H371" s="1"/>
  <c r="H370" s="1"/>
  <c r="G372"/>
  <c r="G371" s="1"/>
  <c r="G370" s="1"/>
  <c r="F372"/>
  <c r="F371" s="1"/>
  <c r="F370" s="1"/>
  <c r="H368"/>
  <c r="H367" s="1"/>
  <c r="G368"/>
  <c r="G367" s="1"/>
  <c r="F368"/>
  <c r="F367" s="1"/>
  <c r="H433"/>
  <c r="H432" s="1"/>
  <c r="G433"/>
  <c r="G432" s="1"/>
  <c r="F433"/>
  <c r="F432" s="1"/>
  <c r="I457" l="1"/>
  <c r="I566"/>
  <c r="I565" s="1"/>
  <c r="H568"/>
  <c r="H567" s="1"/>
  <c r="H566" s="1"/>
  <c r="H565" s="1"/>
  <c r="H564" s="1"/>
  <c r="G568"/>
  <c r="G567" s="1"/>
  <c r="G566" s="1"/>
  <c r="G565" s="1"/>
  <c r="G564" s="1"/>
  <c r="F568"/>
  <c r="F567" s="1"/>
  <c r="F566" s="1"/>
  <c r="F565" l="1"/>
  <c r="F564" s="1"/>
  <c r="H628"/>
  <c r="H627" s="1"/>
  <c r="G628"/>
  <c r="G627" s="1"/>
  <c r="F628"/>
  <c r="F627" s="1"/>
  <c r="H876" l="1"/>
  <c r="H875" s="1"/>
  <c r="G876"/>
  <c r="G875" s="1"/>
  <c r="F876"/>
  <c r="F875" s="1"/>
  <c r="H938" l="1"/>
  <c r="H937" s="1"/>
  <c r="H930" s="1"/>
  <c r="G938"/>
  <c r="G937" s="1"/>
  <c r="G930" s="1"/>
  <c r="F938"/>
  <c r="F937" s="1"/>
  <c r="F930" s="1"/>
  <c r="H849" l="1"/>
  <c r="G849"/>
  <c r="H847"/>
  <c r="G847"/>
  <c r="H846" l="1"/>
  <c r="G846"/>
  <c r="F846"/>
  <c r="H635" l="1"/>
  <c r="H634" s="1"/>
  <c r="G635"/>
  <c r="G634" s="1"/>
  <c r="F635"/>
  <c r="F634" s="1"/>
  <c r="H807"/>
  <c r="G807"/>
  <c r="F807"/>
  <c r="H805"/>
  <c r="G805"/>
  <c r="F805"/>
  <c r="F431" l="1"/>
  <c r="F430" s="1"/>
  <c r="G431"/>
  <c r="G430" s="1"/>
  <c r="H431"/>
  <c r="H430" s="1"/>
  <c r="F804"/>
  <c r="H804"/>
  <c r="G804"/>
  <c r="H42"/>
  <c r="G42"/>
  <c r="H379" l="1"/>
  <c r="H378" s="1"/>
  <c r="H374" s="1"/>
  <c r="G379"/>
  <c r="G378" s="1"/>
  <c r="G374" s="1"/>
  <c r="F379"/>
  <c r="F378" s="1"/>
  <c r="F374" s="1"/>
  <c r="F167" l="1"/>
  <c r="H631" l="1"/>
  <c r="G631"/>
  <c r="F631"/>
  <c r="F109" l="1"/>
  <c r="H905" l="1"/>
  <c r="G905"/>
  <c r="F905"/>
  <c r="H896"/>
  <c r="G896"/>
  <c r="F896"/>
  <c r="H950"/>
  <c r="G950"/>
  <c r="F950"/>
  <c r="H809"/>
  <c r="G809"/>
  <c r="F788"/>
  <c r="F787" s="1"/>
  <c r="G788"/>
  <c r="G787" s="1"/>
  <c r="H788"/>
  <c r="H787" s="1"/>
  <c r="H815" l="1"/>
  <c r="G815"/>
  <c r="F815"/>
  <c r="H813"/>
  <c r="G813"/>
  <c r="F813"/>
  <c r="H829" l="1"/>
  <c r="G829"/>
  <c r="H827"/>
  <c r="G827"/>
  <c r="G845" l="1"/>
  <c r="G826"/>
  <c r="H826"/>
  <c r="H50"/>
  <c r="G50"/>
  <c r="F50"/>
  <c r="H84"/>
  <c r="G84"/>
  <c r="F84"/>
  <c r="H103" l="1"/>
  <c r="H102" s="1"/>
  <c r="H101" s="1"/>
  <c r="G103"/>
  <c r="G102" s="1"/>
  <c r="G101" s="1"/>
  <c r="F103"/>
  <c r="F102" s="1"/>
  <c r="F101" s="1"/>
  <c r="H150"/>
  <c r="G150"/>
  <c r="H148"/>
  <c r="G148"/>
  <c r="F148"/>
  <c r="H123"/>
  <c r="H122" s="1"/>
  <c r="G123"/>
  <c r="G122" s="1"/>
  <c r="F123"/>
  <c r="F122" s="1"/>
  <c r="H111"/>
  <c r="G111"/>
  <c r="F111"/>
  <c r="H109"/>
  <c r="G109"/>
  <c r="H33"/>
  <c r="G33"/>
  <c r="F33"/>
  <c r="F28" s="1"/>
  <c r="H31"/>
  <c r="G31"/>
  <c r="H29"/>
  <c r="G29"/>
  <c r="H26"/>
  <c r="H25" s="1"/>
  <c r="G26"/>
  <c r="G25" s="1"/>
  <c r="G28" l="1"/>
  <c r="H28"/>
  <c r="H865" l="1"/>
  <c r="G865"/>
  <c r="H863"/>
  <c r="G863"/>
  <c r="H857"/>
  <c r="G857"/>
  <c r="H855"/>
  <c r="G855"/>
  <c r="H795"/>
  <c r="G795"/>
  <c r="H793"/>
  <c r="G793"/>
  <c r="H791"/>
  <c r="G791"/>
  <c r="H778"/>
  <c r="G778"/>
  <c r="H776"/>
  <c r="G776"/>
  <c r="H773"/>
  <c r="G773"/>
  <c r="H771"/>
  <c r="G771"/>
  <c r="H759"/>
  <c r="G759"/>
  <c r="H757"/>
  <c r="H755"/>
  <c r="H993"/>
  <c r="H992" s="1"/>
  <c r="G993"/>
  <c r="G992" s="1"/>
  <c r="H990"/>
  <c r="G990"/>
  <c r="H988"/>
  <c r="G988"/>
  <c r="H862" l="1"/>
  <c r="H861" s="1"/>
  <c r="H860" s="1"/>
  <c r="H859" s="1"/>
  <c r="H770"/>
  <c r="H775"/>
  <c r="G854"/>
  <c r="G853" s="1"/>
  <c r="G852" s="1"/>
  <c r="G775"/>
  <c r="G862"/>
  <c r="G861" s="1"/>
  <c r="G860" s="1"/>
  <c r="G859" s="1"/>
  <c r="G770"/>
  <c r="G790"/>
  <c r="H790"/>
  <c r="H854"/>
  <c r="H853" s="1"/>
  <c r="H852" s="1"/>
  <c r="H641"/>
  <c r="G641"/>
  <c r="F641"/>
  <c r="H643"/>
  <c r="G643"/>
  <c r="F643"/>
  <c r="H385"/>
  <c r="G385"/>
  <c r="F385"/>
  <c r="F640" l="1"/>
  <c r="G640"/>
  <c r="H640"/>
  <c r="I639" l="1"/>
  <c r="H646"/>
  <c r="H645" s="1"/>
  <c r="G646"/>
  <c r="G645" s="1"/>
  <c r="F646"/>
  <c r="F645" s="1"/>
  <c r="H613"/>
  <c r="H612" s="1"/>
  <c r="G613"/>
  <c r="G612" s="1"/>
  <c r="F613"/>
  <c r="F612" s="1"/>
  <c r="H471" l="1"/>
  <c r="H470" s="1"/>
  <c r="H469" s="1"/>
  <c r="G471"/>
  <c r="G470" s="1"/>
  <c r="G469" s="1"/>
  <c r="F471"/>
  <c r="F470" s="1"/>
  <c r="F469" l="1"/>
  <c r="F464" s="1"/>
  <c r="G464"/>
  <c r="H464"/>
  <c r="H459" s="1"/>
  <c r="H562"/>
  <c r="H561" s="1"/>
  <c r="G562"/>
  <c r="G561" s="1"/>
  <c r="F562"/>
  <c r="F561" s="1"/>
  <c r="H559"/>
  <c r="H558" s="1"/>
  <c r="G559"/>
  <c r="G558" s="1"/>
  <c r="F559"/>
  <c r="F558" s="1"/>
  <c r="H520"/>
  <c r="H519" s="1"/>
  <c r="F520"/>
  <c r="F519" s="1"/>
  <c r="H512"/>
  <c r="H511" s="1"/>
  <c r="G512"/>
  <c r="G511" s="1"/>
  <c r="G499" s="1"/>
  <c r="F512"/>
  <c r="F511" s="1"/>
  <c r="H487"/>
  <c r="G487"/>
  <c r="F487"/>
  <c r="H339"/>
  <c r="H338" s="1"/>
  <c r="H337" s="1"/>
  <c r="H336" s="1"/>
  <c r="G339"/>
  <c r="G338" s="1"/>
  <c r="G337" s="1"/>
  <c r="G336" s="1"/>
  <c r="F339"/>
  <c r="F338" s="1"/>
  <c r="F337" s="1"/>
  <c r="F336" s="1"/>
  <c r="H334"/>
  <c r="H333" s="1"/>
  <c r="H332" s="1"/>
  <c r="G334"/>
  <c r="G333" s="1"/>
  <c r="G332" s="1"/>
  <c r="F334"/>
  <c r="F333" s="1"/>
  <c r="F332" s="1"/>
  <c r="H330"/>
  <c r="H329" s="1"/>
  <c r="H328" s="1"/>
  <c r="G330"/>
  <c r="G329" s="1"/>
  <c r="G328" s="1"/>
  <c r="F330"/>
  <c r="F329" s="1"/>
  <c r="F328" s="1"/>
  <c r="F120"/>
  <c r="H499" l="1"/>
  <c r="F499"/>
  <c r="H557"/>
  <c r="H556" s="1"/>
  <c r="G557"/>
  <c r="G556" s="1"/>
  <c r="F557"/>
  <c r="F556" s="1"/>
  <c r="F327"/>
  <c r="F326" s="1"/>
  <c r="G327"/>
  <c r="G326" s="1"/>
  <c r="H327"/>
  <c r="H326" s="1"/>
  <c r="H1078"/>
  <c r="H1074" s="1"/>
  <c r="H1073" s="1"/>
  <c r="G1078"/>
  <c r="G1074" s="1"/>
  <c r="G1073" s="1"/>
  <c r="F1078"/>
  <c r="F1074" l="1"/>
  <c r="F1073" s="1"/>
  <c r="H619"/>
  <c r="G619"/>
  <c r="F619"/>
  <c r="F365"/>
  <c r="H1203"/>
  <c r="H1202" s="1"/>
  <c r="G1203"/>
  <c r="G1202" s="1"/>
  <c r="F1203"/>
  <c r="F1202" s="1"/>
  <c r="H1200"/>
  <c r="H1199" s="1"/>
  <c r="G1200"/>
  <c r="G1199" s="1"/>
  <c r="F1200"/>
  <c r="F1199" s="1"/>
  <c r="H1194"/>
  <c r="H1193" s="1"/>
  <c r="G1194"/>
  <c r="G1193" s="1"/>
  <c r="F1194"/>
  <c r="F1193" s="1"/>
  <c r="H171"/>
  <c r="G171"/>
  <c r="F171"/>
  <c r="H165"/>
  <c r="G165"/>
  <c r="F165"/>
  <c r="H162"/>
  <c r="G162"/>
  <c r="F162"/>
  <c r="H182"/>
  <c r="H181" s="1"/>
  <c r="G182"/>
  <c r="G181" s="1"/>
  <c r="F182"/>
  <c r="F181" s="1"/>
  <c r="H179"/>
  <c r="G179"/>
  <c r="F179"/>
  <c r="H97"/>
  <c r="G97"/>
  <c r="F97"/>
  <c r="F95"/>
  <c r="G95"/>
  <c r="H95"/>
  <c r="H1139"/>
  <c r="H1138" s="1"/>
  <c r="H1137" s="1"/>
  <c r="G1139"/>
  <c r="G1138" s="1"/>
  <c r="G1137" s="1"/>
  <c r="F1139"/>
  <c r="F1138" s="1"/>
  <c r="F1137" s="1"/>
  <c r="H259"/>
  <c r="G259"/>
  <c r="F259"/>
  <c r="H257"/>
  <c r="G257"/>
  <c r="F257"/>
  <c r="H255"/>
  <c r="G255"/>
  <c r="F255"/>
  <c r="H584"/>
  <c r="G584"/>
  <c r="F584"/>
  <c r="H269"/>
  <c r="H268" s="1"/>
  <c r="G269"/>
  <c r="G268" s="1"/>
  <c r="F269"/>
  <c r="F268" s="1"/>
  <c r="H266"/>
  <c r="H265" s="1"/>
  <c r="G266"/>
  <c r="G265" s="1"/>
  <c r="F266"/>
  <c r="F265" s="1"/>
  <c r="H698"/>
  <c r="H697" s="1"/>
  <c r="G698"/>
  <c r="G697" s="1"/>
  <c r="F698"/>
  <c r="F697" s="1"/>
  <c r="H695"/>
  <c r="H694" s="1"/>
  <c r="G695"/>
  <c r="G694" s="1"/>
  <c r="F695"/>
  <c r="F694" s="1"/>
  <c r="H692"/>
  <c r="H691" s="1"/>
  <c r="G692"/>
  <c r="G691" s="1"/>
  <c r="F692"/>
  <c r="F691" s="1"/>
  <c r="H687"/>
  <c r="H686" s="1"/>
  <c r="G687"/>
  <c r="G686" s="1"/>
  <c r="F687"/>
  <c r="F686" s="1"/>
  <c r="G1192" l="1"/>
  <c r="F1192"/>
  <c r="H1192"/>
  <c r="F164"/>
  <c r="G164"/>
  <c r="H164"/>
  <c r="H94"/>
  <c r="F94"/>
  <c r="G94"/>
  <c r="F264"/>
  <c r="H264"/>
  <c r="G264"/>
  <c r="F254"/>
  <c r="G254"/>
  <c r="H254"/>
  <c r="H981" l="1"/>
  <c r="H977" s="1"/>
  <c r="G981"/>
  <c r="G977" s="1"/>
  <c r="F981"/>
  <c r="F977" s="1"/>
  <c r="H819" l="1"/>
  <c r="H818" s="1"/>
  <c r="H817" s="1"/>
  <c r="G819"/>
  <c r="G818" s="1"/>
  <c r="G817" s="1"/>
  <c r="F817"/>
  <c r="F810"/>
  <c r="F809" s="1"/>
  <c r="H724"/>
  <c r="H723" s="1"/>
  <c r="G724"/>
  <c r="G723" s="1"/>
  <c r="F724"/>
  <c r="F723" s="1"/>
  <c r="H845" l="1"/>
  <c r="F845"/>
  <c r="H812"/>
  <c r="G812"/>
  <c r="F812"/>
  <c r="H944" l="1"/>
  <c r="H943" s="1"/>
  <c r="H942" s="1"/>
  <c r="H941" s="1"/>
  <c r="G944"/>
  <c r="G943" s="1"/>
  <c r="G942" s="1"/>
  <c r="G941" s="1"/>
  <c r="F944"/>
  <c r="F943" s="1"/>
  <c r="F942" s="1"/>
  <c r="F941" s="1"/>
  <c r="H734"/>
  <c r="H733" s="1"/>
  <c r="H732" s="1"/>
  <c r="H731" s="1"/>
  <c r="G734"/>
  <c r="G733" s="1"/>
  <c r="G732" s="1"/>
  <c r="G731" s="1"/>
  <c r="F734"/>
  <c r="F733" s="1"/>
  <c r="F732" s="1"/>
  <c r="F731" s="1"/>
  <c r="G940" l="1"/>
  <c r="H940"/>
  <c r="F940"/>
  <c r="F1146" l="1"/>
  <c r="F1145" s="1"/>
  <c r="F1144" s="1"/>
  <c r="H157" l="1"/>
  <c r="H453"/>
  <c r="H452" s="1"/>
  <c r="G453"/>
  <c r="G452" s="1"/>
  <c r="F453"/>
  <c r="H451" l="1"/>
  <c r="H440"/>
  <c r="H439" s="1"/>
  <c r="G451"/>
  <c r="G440"/>
  <c r="G439" s="1"/>
  <c r="F452"/>
  <c r="F440" s="1"/>
  <c r="F439" s="1"/>
  <c r="F987"/>
  <c r="H404" l="1"/>
  <c r="H403" s="1"/>
  <c r="H402" s="1"/>
  <c r="H401" s="1"/>
  <c r="G404"/>
  <c r="G403" s="1"/>
  <c r="G402" s="1"/>
  <c r="G401" s="1"/>
  <c r="F404"/>
  <c r="F403" s="1"/>
  <c r="F402" s="1"/>
  <c r="F401" s="1"/>
  <c r="H160" l="1"/>
  <c r="G160"/>
  <c r="F160"/>
  <c r="F159" l="1"/>
  <c r="G159"/>
  <c r="H159"/>
  <c r="G923"/>
  <c r="G922" s="1"/>
  <c r="G921" s="1"/>
  <c r="G920" s="1"/>
  <c r="H923"/>
  <c r="H922" s="1"/>
  <c r="H921" s="1"/>
  <c r="H920" s="1"/>
  <c r="F923"/>
  <c r="F922" s="1"/>
  <c r="F921" s="1"/>
  <c r="F920" s="1"/>
  <c r="H1146" l="1"/>
  <c r="H1145" s="1"/>
  <c r="H1144" s="1"/>
  <c r="G1146"/>
  <c r="G1145" s="1"/>
  <c r="G1144" s="1"/>
  <c r="H654" l="1"/>
  <c r="H653" s="1"/>
  <c r="G654"/>
  <c r="G653" s="1"/>
  <c r="F653"/>
  <c r="H651"/>
  <c r="H650" s="1"/>
  <c r="G651"/>
  <c r="G650" s="1"/>
  <c r="F651"/>
  <c r="F650" s="1"/>
  <c r="F630"/>
  <c r="F626" s="1"/>
  <c r="H1169" l="1"/>
  <c r="H1168" s="1"/>
  <c r="G1169"/>
  <c r="G1168" s="1"/>
  <c r="G1167" s="1"/>
  <c r="F1169"/>
  <c r="F1168" s="1"/>
  <c r="F1167" s="1"/>
  <c r="G1154"/>
  <c r="G1153" s="1"/>
  <c r="H1154"/>
  <c r="H1153" s="1"/>
  <c r="F1154"/>
  <c r="F1153" s="1"/>
  <c r="H1167" l="1"/>
  <c r="H1166" s="1"/>
  <c r="G1166"/>
  <c r="F1166"/>
  <c r="H1053" l="1"/>
  <c r="H1052" s="1"/>
  <c r="G1053"/>
  <c r="G1052" s="1"/>
  <c r="F1053"/>
  <c r="F1052" s="1"/>
  <c r="H838" l="1"/>
  <c r="G838"/>
  <c r="H840"/>
  <c r="G840"/>
  <c r="H721"/>
  <c r="H720" s="1"/>
  <c r="G721"/>
  <c r="G720" s="1"/>
  <c r="F721"/>
  <c r="F720" s="1"/>
  <c r="G837" l="1"/>
  <c r="H837"/>
  <c r="G157" l="1"/>
  <c r="F157"/>
  <c r="H1057" l="1"/>
  <c r="G1057"/>
  <c r="F1057"/>
  <c r="H902"/>
  <c r="G902"/>
  <c r="F902"/>
  <c r="H740"/>
  <c r="H739" s="1"/>
  <c r="H738" s="1"/>
  <c r="H737" s="1"/>
  <c r="H736" s="1"/>
  <c r="H730" s="1"/>
  <c r="G740"/>
  <c r="G739" s="1"/>
  <c r="G738" s="1"/>
  <c r="G737" s="1"/>
  <c r="G736" s="1"/>
  <c r="G730" s="1"/>
  <c r="F740"/>
  <c r="G429" l="1"/>
  <c r="F429"/>
  <c r="H429"/>
  <c r="H107" l="1"/>
  <c r="G107"/>
  <c r="F107"/>
  <c r="H23"/>
  <c r="H22" s="1"/>
  <c r="G23"/>
  <c r="G22" s="1"/>
  <c r="F22"/>
  <c r="H177"/>
  <c r="G177"/>
  <c r="F177"/>
  <c r="H69"/>
  <c r="G69"/>
  <c r="F69"/>
  <c r="H65"/>
  <c r="G65"/>
  <c r="F65"/>
  <c r="H63"/>
  <c r="G63"/>
  <c r="F63"/>
  <c r="H146"/>
  <c r="G146"/>
  <c r="F146"/>
  <c r="F58"/>
  <c r="H56"/>
  <c r="G56"/>
  <c r="F56"/>
  <c r="H142"/>
  <c r="G142"/>
  <c r="F142"/>
  <c r="H140"/>
  <c r="G140"/>
  <c r="F140"/>
  <c r="H62" l="1"/>
  <c r="F62"/>
  <c r="F61" s="1"/>
  <c r="G62"/>
  <c r="H176"/>
  <c r="H106"/>
  <c r="F139"/>
  <c r="F138" s="1"/>
  <c r="H139"/>
  <c r="H138" s="1"/>
  <c r="F106"/>
  <c r="G106"/>
  <c r="F176"/>
  <c r="G176"/>
  <c r="G139"/>
  <c r="G138" s="1"/>
  <c r="H55"/>
  <c r="H54" s="1"/>
  <c r="H53" s="1"/>
  <c r="F55"/>
  <c r="F54" s="1"/>
  <c r="F53" s="1"/>
  <c r="G145"/>
  <c r="H145"/>
  <c r="F145"/>
  <c r="G55"/>
  <c r="G54" s="1"/>
  <c r="G53" s="1"/>
  <c r="H582" l="1"/>
  <c r="H581" s="1"/>
  <c r="G582"/>
  <c r="G581" s="1"/>
  <c r="F582"/>
  <c r="F581" s="1"/>
  <c r="H240"/>
  <c r="H239" s="1"/>
  <c r="H238" s="1"/>
  <c r="G240"/>
  <c r="G239" s="1"/>
  <c r="G238" s="1"/>
  <c r="F240"/>
  <c r="F239" s="1"/>
  <c r="F238" s="1"/>
  <c r="H904" l="1"/>
  <c r="G904"/>
  <c r="F904"/>
  <c r="H895"/>
  <c r="G895"/>
  <c r="F895"/>
  <c r="H802"/>
  <c r="G802"/>
  <c r="H800"/>
  <c r="G800"/>
  <c r="H798"/>
  <c r="G798"/>
  <c r="G987" l="1"/>
  <c r="G986" s="1"/>
  <c r="G985" s="1"/>
  <c r="F986"/>
  <c r="F985" s="1"/>
  <c r="H987"/>
  <c r="H986" s="1"/>
  <c r="H985" s="1"/>
  <c r="G427" l="1"/>
  <c r="H427"/>
  <c r="F427"/>
  <c r="G345"/>
  <c r="G344" s="1"/>
  <c r="G343" s="1"/>
  <c r="G342" s="1"/>
  <c r="H345"/>
  <c r="H344" s="1"/>
  <c r="H343" s="1"/>
  <c r="H342" s="1"/>
  <c r="I345"/>
  <c r="F345"/>
  <c r="G661"/>
  <c r="G660" s="1"/>
  <c r="H661"/>
  <c r="F661"/>
  <c r="H630"/>
  <c r="H626" s="1"/>
  <c r="G630"/>
  <c r="G626" s="1"/>
  <c r="H616"/>
  <c r="H615" s="1"/>
  <c r="H604" s="1"/>
  <c r="G616"/>
  <c r="G615" s="1"/>
  <c r="G604" s="1"/>
  <c r="F616"/>
  <c r="F615" s="1"/>
  <c r="F604" s="1"/>
  <c r="G383" l="1"/>
  <c r="G382" s="1"/>
  <c r="H383"/>
  <c r="H382" s="1"/>
  <c r="F383"/>
  <c r="F382" s="1"/>
  <c r="G360"/>
  <c r="H360"/>
  <c r="F360"/>
  <c r="H718" l="1"/>
  <c r="H717" s="1"/>
  <c r="G718"/>
  <c r="G717" s="1"/>
  <c r="F718"/>
  <c r="F717" s="1"/>
  <c r="I750" l="1"/>
  <c r="I328" l="1"/>
  <c r="H297" l="1"/>
  <c r="H296" s="1"/>
  <c r="G297"/>
  <c r="G296" s="1"/>
  <c r="F297"/>
  <c r="F296" s="1"/>
  <c r="I207" l="1"/>
  <c r="F1126" l="1"/>
  <c r="H660" l="1"/>
  <c r="F660"/>
  <c r="G657"/>
  <c r="H657"/>
  <c r="F657"/>
  <c r="G1056" l="1"/>
  <c r="G1051" s="1"/>
  <c r="H1056"/>
  <c r="H1051" s="1"/>
  <c r="H209" l="1"/>
  <c r="H208" s="1"/>
  <c r="H207" s="1"/>
  <c r="G209"/>
  <c r="G208" s="1"/>
  <c r="G207" s="1"/>
  <c r="F208"/>
  <c r="F207" s="1"/>
  <c r="H188"/>
  <c r="H187" s="1"/>
  <c r="H186" s="1"/>
  <c r="H185" s="1"/>
  <c r="G188"/>
  <c r="G187" s="1"/>
  <c r="G186" s="1"/>
  <c r="G185" s="1"/>
  <c r="F188"/>
  <c r="F187" s="1"/>
  <c r="F186" s="1"/>
  <c r="F185" s="1"/>
  <c r="H669" l="1"/>
  <c r="H668" s="1"/>
  <c r="H667" s="1"/>
  <c r="H666" s="1"/>
  <c r="H665" s="1"/>
  <c r="H664" s="1"/>
  <c r="G669"/>
  <c r="G668" s="1"/>
  <c r="G667" s="1"/>
  <c r="G666" s="1"/>
  <c r="G665" s="1"/>
  <c r="G664" s="1"/>
  <c r="F669"/>
  <c r="F668" s="1"/>
  <c r="F667" s="1"/>
  <c r="F666" s="1"/>
  <c r="F665" s="1"/>
  <c r="F664" s="1"/>
  <c r="H682"/>
  <c r="H681" s="1"/>
  <c r="H680" s="1"/>
  <c r="H679" s="1"/>
  <c r="G682"/>
  <c r="G681" s="1"/>
  <c r="G680" s="1"/>
  <c r="G679" s="1"/>
  <c r="F682"/>
  <c r="F681" s="1"/>
  <c r="F680" s="1"/>
  <c r="F679" s="1"/>
  <c r="H1174" l="1"/>
  <c r="H1173" s="1"/>
  <c r="H1172" s="1"/>
  <c r="H1171" s="1"/>
  <c r="H1162"/>
  <c r="H1161" s="1"/>
  <c r="H1160" s="1"/>
  <c r="H1159" s="1"/>
  <c r="H1157"/>
  <c r="H1156" s="1"/>
  <c r="H1152" s="1"/>
  <c r="H1143"/>
  <c r="H1132"/>
  <c r="H1131" s="1"/>
  <c r="H1130" s="1"/>
  <c r="H1129" s="1"/>
  <c r="H1126"/>
  <c r="H1125" s="1"/>
  <c r="H1124" s="1"/>
  <c r="H1113"/>
  <c r="H1112" s="1"/>
  <c r="H1111" s="1"/>
  <c r="H1110" s="1"/>
  <c r="H1109" s="1"/>
  <c r="H1106"/>
  <c r="H1105" s="1"/>
  <c r="H1104" s="1"/>
  <c r="H1103" s="1"/>
  <c r="H1102" s="1"/>
  <c r="H1101" s="1"/>
  <c r="H1087"/>
  <c r="H1086" s="1"/>
  <c r="H1085" s="1"/>
  <c r="H1084" s="1"/>
  <c r="H1066"/>
  <c r="H1065" s="1"/>
  <c r="H1064" s="1"/>
  <c r="H1045"/>
  <c r="H1044" s="1"/>
  <c r="H1043" s="1"/>
  <c r="H1038"/>
  <c r="H1037" s="1"/>
  <c r="H1035"/>
  <c r="H1034" s="1"/>
  <c r="H1030"/>
  <c r="H1029" s="1"/>
  <c r="H1028" s="1"/>
  <c r="H1027" s="1"/>
  <c r="H1042" l="1"/>
  <c r="H1191"/>
  <c r="H1190" s="1"/>
  <c r="H1189" s="1"/>
  <c r="H1188" s="1"/>
  <c r="H1165"/>
  <c r="H1164" s="1"/>
  <c r="H1033"/>
  <c r="H1032" s="1"/>
  <c r="H1151"/>
  <c r="H1150" s="1"/>
  <c r="H1149" s="1"/>
  <c r="H1123"/>
  <c r="H1115" s="1"/>
  <c r="H1136"/>
  <c r="H1026" l="1"/>
  <c r="H1108"/>
  <c r="H1148"/>
  <c r="H1135"/>
  <c r="H1128" s="1"/>
  <c r="H1025" l="1"/>
  <c r="H1024" s="1"/>
  <c r="H1100"/>
  <c r="F797" l="1"/>
  <c r="G797"/>
  <c r="H797"/>
  <c r="H976" l="1"/>
  <c r="H975" s="1"/>
  <c r="F976"/>
  <c r="F975" s="1"/>
  <c r="G976"/>
  <c r="G975" s="1"/>
  <c r="H205"/>
  <c r="H204" s="1"/>
  <c r="H203" s="1"/>
  <c r="H202" s="1"/>
  <c r="H195" s="1"/>
  <c r="G205"/>
  <c r="G204" s="1"/>
  <c r="G203" s="1"/>
  <c r="G202" s="1"/>
  <c r="G195" s="1"/>
  <c r="F205"/>
  <c r="F204" s="1"/>
  <c r="F203" s="1"/>
  <c r="F202" s="1"/>
  <c r="F195" s="1"/>
  <c r="H308" l="1"/>
  <c r="H307" s="1"/>
  <c r="H306" s="1"/>
  <c r="H305" s="1"/>
  <c r="G308"/>
  <c r="G307" s="1"/>
  <c r="G306" s="1"/>
  <c r="G305" s="1"/>
  <c r="F308"/>
  <c r="F307" s="1"/>
  <c r="F306" s="1"/>
  <c r="F305" s="1"/>
  <c r="H301"/>
  <c r="H300" s="1"/>
  <c r="G301"/>
  <c r="G300" s="1"/>
  <c r="F301"/>
  <c r="F300" s="1"/>
  <c r="G295" l="1"/>
  <c r="G294" s="1"/>
  <c r="F295"/>
  <c r="F294" s="1"/>
  <c r="H295"/>
  <c r="H294" s="1"/>
  <c r="H136"/>
  <c r="H135" s="1"/>
  <c r="H134" s="1"/>
  <c r="G136"/>
  <c r="G135" s="1"/>
  <c r="G134" s="1"/>
  <c r="F136"/>
  <c r="F135" s="1"/>
  <c r="F134" s="1"/>
  <c r="I571" l="1"/>
  <c r="H76" l="1"/>
  <c r="H75" s="1"/>
  <c r="H74" s="1"/>
  <c r="G76"/>
  <c r="G75" s="1"/>
  <c r="G74" s="1"/>
  <c r="F76"/>
  <c r="F75" s="1"/>
  <c r="F74" s="1"/>
  <c r="H82" l="1"/>
  <c r="G82"/>
  <c r="F82"/>
  <c r="F81" l="1"/>
  <c r="F80" s="1"/>
  <c r="F79" s="1"/>
  <c r="F78" s="1"/>
  <c r="H81"/>
  <c r="H80" s="1"/>
  <c r="H79" s="1"/>
  <c r="H78" s="1"/>
  <c r="G81"/>
  <c r="G80" s="1"/>
  <c r="G79" s="1"/>
  <c r="G78" s="1"/>
  <c r="F344"/>
  <c r="F343" s="1"/>
  <c r="F342" s="1"/>
  <c r="G592"/>
  <c r="H592"/>
  <c r="F592"/>
  <c r="H48" l="1"/>
  <c r="G48"/>
  <c r="H18"/>
  <c r="H17" s="1"/>
  <c r="H16" s="1"/>
  <c r="G18"/>
  <c r="G17" s="1"/>
  <c r="G16" s="1"/>
  <c r="F18"/>
  <c r="F17" s="1"/>
  <c r="F16" s="1"/>
  <c r="H281"/>
  <c r="H280" s="1"/>
  <c r="H279" s="1"/>
  <c r="G281"/>
  <c r="G280" s="1"/>
  <c r="G279" s="1"/>
  <c r="F281"/>
  <c r="F280" s="1"/>
  <c r="F279" s="1"/>
  <c r="H277"/>
  <c r="H276" s="1"/>
  <c r="H275" s="1"/>
  <c r="G277"/>
  <c r="G276" s="1"/>
  <c r="G275" s="1"/>
  <c r="F277"/>
  <c r="F276" s="1"/>
  <c r="H273"/>
  <c r="H272" s="1"/>
  <c r="H271" s="1"/>
  <c r="G273"/>
  <c r="G272" s="1"/>
  <c r="G271" s="1"/>
  <c r="F273"/>
  <c r="F272" s="1"/>
  <c r="F271" s="1"/>
  <c r="H250"/>
  <c r="H249" s="1"/>
  <c r="H248" s="1"/>
  <c r="H247" s="1"/>
  <c r="G250"/>
  <c r="G249" s="1"/>
  <c r="G248" s="1"/>
  <c r="G247" s="1"/>
  <c r="F250"/>
  <c r="F249" s="1"/>
  <c r="F248" s="1"/>
  <c r="F247" s="1"/>
  <c r="H245"/>
  <c r="H244" s="1"/>
  <c r="H243" s="1"/>
  <c r="H242" s="1"/>
  <c r="G245"/>
  <c r="G244" s="1"/>
  <c r="G243" s="1"/>
  <c r="G242" s="1"/>
  <c r="F245"/>
  <c r="F244" s="1"/>
  <c r="F243" s="1"/>
  <c r="F242" s="1"/>
  <c r="H236"/>
  <c r="H235" s="1"/>
  <c r="H234" s="1"/>
  <c r="H233" s="1"/>
  <c r="G236"/>
  <c r="G235" s="1"/>
  <c r="G234" s="1"/>
  <c r="G233" s="1"/>
  <c r="F236"/>
  <c r="F235" s="1"/>
  <c r="F234" s="1"/>
  <c r="F233" s="1"/>
  <c r="H229"/>
  <c r="H228" s="1"/>
  <c r="H227" s="1"/>
  <c r="H226" s="1"/>
  <c r="G229"/>
  <c r="G228" s="1"/>
  <c r="G227" s="1"/>
  <c r="G226" s="1"/>
  <c r="F229"/>
  <c r="F228" s="1"/>
  <c r="F227" s="1"/>
  <c r="F226" s="1"/>
  <c r="G1143"/>
  <c r="F1143"/>
  <c r="G580" l="1"/>
  <c r="G579" s="1"/>
  <c r="G578" s="1"/>
  <c r="F580"/>
  <c r="F579" s="1"/>
  <c r="F578" s="1"/>
  <c r="H580"/>
  <c r="H579" s="1"/>
  <c r="H578" s="1"/>
  <c r="F253"/>
  <c r="F252" s="1"/>
  <c r="F232" s="1"/>
  <c r="G253"/>
  <c r="G252" s="1"/>
  <c r="H253"/>
  <c r="H252" s="1"/>
  <c r="F275"/>
  <c r="F263" s="1"/>
  <c r="G263"/>
  <c r="G262" s="1"/>
  <c r="G261" s="1"/>
  <c r="H263"/>
  <c r="H262" s="1"/>
  <c r="H261" s="1"/>
  <c r="F1136"/>
  <c r="F1135" s="1"/>
  <c r="G1136"/>
  <c r="G1135" s="1"/>
  <c r="F262" l="1"/>
  <c r="F261" s="1"/>
  <c r="G232"/>
  <c r="H232"/>
  <c r="I685"/>
  <c r="F685" l="1"/>
  <c r="G685"/>
  <c r="G684" s="1"/>
  <c r="G673" s="1"/>
  <c r="H685"/>
  <c r="H684" s="1"/>
  <c r="H673" s="1"/>
  <c r="H672" l="1"/>
  <c r="H663" s="1"/>
  <c r="G672"/>
  <c r="G663" s="1"/>
  <c r="F684"/>
  <c r="F673" s="1"/>
  <c r="H398"/>
  <c r="H397" s="1"/>
  <c r="H396" s="1"/>
  <c r="H395" s="1"/>
  <c r="H394" s="1"/>
  <c r="G398"/>
  <c r="G397" s="1"/>
  <c r="G396" s="1"/>
  <c r="G395" s="1"/>
  <c r="G394" s="1"/>
  <c r="F398"/>
  <c r="F397" s="1"/>
  <c r="F396" s="1"/>
  <c r="F395" s="1"/>
  <c r="F394" s="1"/>
  <c r="H193"/>
  <c r="H192" s="1"/>
  <c r="H191" s="1"/>
  <c r="G193"/>
  <c r="G192" s="1"/>
  <c r="G191" s="1"/>
  <c r="F193"/>
  <c r="F192" s="1"/>
  <c r="F191" s="1"/>
  <c r="G1191" l="1"/>
  <c r="F1191"/>
  <c r="G1126" l="1"/>
  <c r="G1125" s="1"/>
  <c r="G1124" s="1"/>
  <c r="F1125"/>
  <c r="F1124" s="1"/>
  <c r="H40"/>
  <c r="G40"/>
  <c r="F40"/>
  <c r="G1106"/>
  <c r="G1105" s="1"/>
  <c r="G1104" s="1"/>
  <c r="G1103" s="1"/>
  <c r="G1102" s="1"/>
  <c r="G1101" s="1"/>
  <c r="F1106"/>
  <c r="F1105" s="1"/>
  <c r="F1104" s="1"/>
  <c r="F1103" s="1"/>
  <c r="F1102" s="1"/>
  <c r="F1101" s="1"/>
  <c r="H400" l="1"/>
  <c r="G400"/>
  <c r="F400"/>
  <c r="G1123"/>
  <c r="G1115" s="1"/>
  <c r="F1123"/>
  <c r="F1115" s="1"/>
  <c r="F39"/>
  <c r="F38" s="1"/>
  <c r="F37" s="1"/>
  <c r="F36" s="1"/>
  <c r="G39"/>
  <c r="G38" s="1"/>
  <c r="G37" s="1"/>
  <c r="G36" s="1"/>
  <c r="H39"/>
  <c r="H38" s="1"/>
  <c r="H37" s="1"/>
  <c r="H36" s="1"/>
  <c r="F21"/>
  <c r="H1005" l="1"/>
  <c r="G1005"/>
  <c r="F1004" l="1"/>
  <c r="F997" s="1"/>
  <c r="H1004"/>
  <c r="H997" s="1"/>
  <c r="G1004"/>
  <c r="G997" s="1"/>
  <c r="G1132"/>
  <c r="G1131" s="1"/>
  <c r="G1130" s="1"/>
  <c r="G1129" s="1"/>
  <c r="F1132"/>
  <c r="F1131" s="1"/>
  <c r="F1130" s="1"/>
  <c r="F1129" s="1"/>
  <c r="H949"/>
  <c r="H948" s="1"/>
  <c r="H947" s="1"/>
  <c r="H946" s="1"/>
  <c r="G949"/>
  <c r="G948" s="1"/>
  <c r="G947" s="1"/>
  <c r="G946" s="1"/>
  <c r="F949"/>
  <c r="F948" s="1"/>
  <c r="F947" s="1"/>
  <c r="F946" s="1"/>
  <c r="F996" l="1"/>
  <c r="H996"/>
  <c r="G996"/>
  <c r="H901"/>
  <c r="H894" s="1"/>
  <c r="G901"/>
  <c r="G894" s="1"/>
  <c r="F901"/>
  <c r="F894" s="1"/>
  <c r="H892"/>
  <c r="H891" s="1"/>
  <c r="H890" s="1"/>
  <c r="G892"/>
  <c r="G891" s="1"/>
  <c r="G890" s="1"/>
  <c r="F892"/>
  <c r="F891" s="1"/>
  <c r="F890" s="1"/>
  <c r="F887"/>
  <c r="F886" s="1"/>
  <c r="F885" s="1"/>
  <c r="F884" s="1"/>
  <c r="G887"/>
  <c r="G886" s="1"/>
  <c r="G885" s="1"/>
  <c r="G884" s="1"/>
  <c r="H887"/>
  <c r="H886" s="1"/>
  <c r="H885" s="1"/>
  <c r="H884" s="1"/>
  <c r="H843"/>
  <c r="H842" s="1"/>
  <c r="H836" s="1"/>
  <c r="G843"/>
  <c r="G842" s="1"/>
  <c r="G836" s="1"/>
  <c r="F843"/>
  <c r="F842" s="1"/>
  <c r="F836" s="1"/>
  <c r="G889" l="1"/>
  <c r="G883" s="1"/>
  <c r="H889"/>
  <c r="H883" s="1"/>
  <c r="F889"/>
  <c r="G995"/>
  <c r="G974" s="1"/>
  <c r="H995"/>
  <c r="H974" s="1"/>
  <c r="F861"/>
  <c r="G851"/>
  <c r="H851"/>
  <c r="F853"/>
  <c r="F852" s="1"/>
  <c r="F851" l="1"/>
  <c r="F883"/>
  <c r="F860"/>
  <c r="F859" s="1"/>
  <c r="H763" l="1"/>
  <c r="G763"/>
  <c r="H761"/>
  <c r="G761"/>
  <c r="F739"/>
  <c r="F738" s="1"/>
  <c r="F737" s="1"/>
  <c r="F736" s="1"/>
  <c r="F754" l="1"/>
  <c r="H754"/>
  <c r="G754"/>
  <c r="F730"/>
  <c r="H712"/>
  <c r="H711" s="1"/>
  <c r="G712"/>
  <c r="G711" s="1"/>
  <c r="F712"/>
  <c r="F711" s="1"/>
  <c r="H706"/>
  <c r="H705" s="1"/>
  <c r="G706"/>
  <c r="G705" s="1"/>
  <c r="H704" l="1"/>
  <c r="H703" s="1"/>
  <c r="G704"/>
  <c r="G703" s="1"/>
  <c r="G753"/>
  <c r="G752" s="1"/>
  <c r="G751" s="1"/>
  <c r="H753"/>
  <c r="H752" s="1"/>
  <c r="H751" s="1"/>
  <c r="F753"/>
  <c r="F752" s="1"/>
  <c r="H972"/>
  <c r="H971" s="1"/>
  <c r="H970" s="1"/>
  <c r="H969" s="1"/>
  <c r="G972"/>
  <c r="G971" s="1"/>
  <c r="G970" s="1"/>
  <c r="G969" s="1"/>
  <c r="F972"/>
  <c r="F971" s="1"/>
  <c r="F970" s="1"/>
  <c r="F969" s="1"/>
  <c r="H965"/>
  <c r="G965"/>
  <c r="F965"/>
  <c r="G928"/>
  <c r="H928"/>
  <c r="F928"/>
  <c r="F927" s="1"/>
  <c r="G1066"/>
  <c r="G1065" s="1"/>
  <c r="G1064" s="1"/>
  <c r="F1066"/>
  <c r="F1065" s="1"/>
  <c r="F1064" s="1"/>
  <c r="G1038"/>
  <c r="G1037" s="1"/>
  <c r="F1038"/>
  <c r="F1037" s="1"/>
  <c r="H745" l="1"/>
  <c r="H744" s="1"/>
  <c r="H743" s="1"/>
  <c r="H742" s="1"/>
  <c r="H750"/>
  <c r="G745"/>
  <c r="G744" s="1"/>
  <c r="G743" s="1"/>
  <c r="G742" s="1"/>
  <c r="G750"/>
  <c r="F964"/>
  <c r="F963" s="1"/>
  <c r="F962" s="1"/>
  <c r="F961" s="1"/>
  <c r="G964"/>
  <c r="G963" s="1"/>
  <c r="G962" s="1"/>
  <c r="G961" s="1"/>
  <c r="H964"/>
  <c r="H963" s="1"/>
  <c r="H962" s="1"/>
  <c r="H961" s="1"/>
  <c r="G702"/>
  <c r="H702"/>
  <c r="F751"/>
  <c r="H701" l="1"/>
  <c r="G701"/>
  <c r="F745"/>
  <c r="F744" s="1"/>
  <c r="F743" s="1"/>
  <c r="F742" s="1"/>
  <c r="F750"/>
  <c r="H381"/>
  <c r="G381"/>
  <c r="F381"/>
  <c r="H359"/>
  <c r="H358" s="1"/>
  <c r="G359"/>
  <c r="G358" s="1"/>
  <c r="F359"/>
  <c r="F358" s="1"/>
  <c r="G1162" l="1"/>
  <c r="G1161" s="1"/>
  <c r="G1160" s="1"/>
  <c r="G1159" s="1"/>
  <c r="F1162"/>
  <c r="F1161" s="1"/>
  <c r="F1160" s="1"/>
  <c r="F1159" s="1"/>
  <c r="G1157" l="1"/>
  <c r="F1157"/>
  <c r="I35" l="1"/>
  <c r="H603" l="1"/>
  <c r="G603"/>
  <c r="H539" l="1"/>
  <c r="H538" s="1"/>
  <c r="G539"/>
  <c r="G538" s="1"/>
  <c r="F539"/>
  <c r="F538" s="1"/>
  <c r="F48" l="1"/>
  <c r="H304" l="1"/>
  <c r="H303" s="1"/>
  <c r="H293" s="1"/>
  <c r="G304"/>
  <c r="G303" s="1"/>
  <c r="G293" s="1"/>
  <c r="F304"/>
  <c r="F303" s="1"/>
  <c r="F293" s="1"/>
  <c r="G47"/>
  <c r="H47"/>
  <c r="F706" l="1"/>
  <c r="F705" s="1"/>
  <c r="F704" s="1"/>
  <c r="H46" l="1"/>
  <c r="H45" s="1"/>
  <c r="H44" s="1"/>
  <c r="G46"/>
  <c r="G45" s="1"/>
  <c r="G44" s="1"/>
  <c r="F703" l="1"/>
  <c r="F702" s="1"/>
  <c r="F701" s="1"/>
  <c r="F47"/>
  <c r="F46" s="1"/>
  <c r="F45" s="1"/>
  <c r="F44" s="1"/>
  <c r="F995" l="1"/>
  <c r="F974" s="1"/>
  <c r="F288" l="1"/>
  <c r="F287" s="1"/>
  <c r="G536" l="1"/>
  <c r="G535" s="1"/>
  <c r="G534" s="1"/>
  <c r="G486" s="1"/>
  <c r="H536"/>
  <c r="H535" s="1"/>
  <c r="H534" s="1"/>
  <c r="H486" s="1"/>
  <c r="H458" s="1"/>
  <c r="H457" s="1"/>
  <c r="F536"/>
  <c r="F535" s="1"/>
  <c r="F534" s="1"/>
  <c r="F486" l="1"/>
  <c r="F458" s="1"/>
  <c r="F457" s="1"/>
  <c r="H357"/>
  <c r="G357"/>
  <c r="F357"/>
  <c r="G458" l="1"/>
  <c r="G457" s="1"/>
  <c r="I154"/>
  <c r="I153" s="1"/>
  <c r="G155"/>
  <c r="G154" s="1"/>
  <c r="H155"/>
  <c r="H154" s="1"/>
  <c r="F155"/>
  <c r="F154" s="1"/>
  <c r="I1189" l="1"/>
  <c r="I1188" s="1"/>
  <c r="I231" l="1"/>
  <c r="H292" l="1"/>
  <c r="F292"/>
  <c r="G292"/>
  <c r="H591"/>
  <c r="H590" s="1"/>
  <c r="H589" s="1"/>
  <c r="H588" s="1"/>
  <c r="G591"/>
  <c r="G590" s="1"/>
  <c r="G589" s="1"/>
  <c r="G588" s="1"/>
  <c r="F591"/>
  <c r="F590" s="1"/>
  <c r="F589" s="1"/>
  <c r="F588" s="1"/>
  <c r="F926" l="1"/>
  <c r="F925" s="1"/>
  <c r="G927"/>
  <c r="G926" s="1"/>
  <c r="G925" s="1"/>
  <c r="F919" l="1"/>
  <c r="F882" s="1"/>
  <c r="G919"/>
  <c r="G882" s="1"/>
  <c r="H426"/>
  <c r="H425" s="1"/>
  <c r="H424" s="1"/>
  <c r="H423" s="1"/>
  <c r="G426"/>
  <c r="G425" s="1"/>
  <c r="G424" s="1"/>
  <c r="G423" s="1"/>
  <c r="F426"/>
  <c r="F425" s="1"/>
  <c r="F424" s="1"/>
  <c r="F423" s="1"/>
  <c r="H231" l="1"/>
  <c r="G231"/>
  <c r="F231"/>
  <c r="H656"/>
  <c r="H639" s="1"/>
  <c r="G656"/>
  <c r="G639" s="1"/>
  <c r="F656"/>
  <c r="F639" s="1"/>
  <c r="H365"/>
  <c r="H364" s="1"/>
  <c r="H363" s="1"/>
  <c r="G365"/>
  <c r="G364" s="1"/>
  <c r="F364"/>
  <c r="H174"/>
  <c r="H173" s="1"/>
  <c r="H153" s="1"/>
  <c r="G174"/>
  <c r="G173" s="1"/>
  <c r="G153" s="1"/>
  <c r="F174"/>
  <c r="F173" s="1"/>
  <c r="F153" s="1"/>
  <c r="H105"/>
  <c r="G105"/>
  <c r="F105"/>
  <c r="H221"/>
  <c r="H220" s="1"/>
  <c r="G221"/>
  <c r="G220" s="1"/>
  <c r="F221"/>
  <c r="F220" s="1"/>
  <c r="I960"/>
  <c r="F638" l="1"/>
  <c r="H638"/>
  <c r="G638"/>
  <c r="H152"/>
  <c r="G152"/>
  <c r="G341"/>
  <c r="G325" s="1"/>
  <c r="H341"/>
  <c r="H325" s="1"/>
  <c r="G363"/>
  <c r="F363"/>
  <c r="F603"/>
  <c r="G21"/>
  <c r="H21"/>
  <c r="F602" l="1"/>
  <c r="F341"/>
  <c r="F325" l="1"/>
  <c r="I754"/>
  <c r="H392" l="1"/>
  <c r="H391" s="1"/>
  <c r="G392"/>
  <c r="G391" s="1"/>
  <c r="F392"/>
  <c r="F391" s="1"/>
  <c r="H289"/>
  <c r="H288" s="1"/>
  <c r="H287" s="1"/>
  <c r="G289"/>
  <c r="G288" s="1"/>
  <c r="G287" s="1"/>
  <c r="H576"/>
  <c r="H575" s="1"/>
  <c r="G576"/>
  <c r="G575" s="1"/>
  <c r="F576"/>
  <c r="F575" s="1"/>
  <c r="G1174"/>
  <c r="G1173" s="1"/>
  <c r="G1172" s="1"/>
  <c r="G1171" s="1"/>
  <c r="F1174"/>
  <c r="F1173" s="1"/>
  <c r="F1172" s="1"/>
  <c r="I1152"/>
  <c r="G1156"/>
  <c r="G1152" s="1"/>
  <c r="F1156"/>
  <c r="F1152" s="1"/>
  <c r="F1171" l="1"/>
  <c r="F1165" s="1"/>
  <c r="F1164" s="1"/>
  <c r="G1165"/>
  <c r="G1164" s="1"/>
  <c r="F1151"/>
  <c r="F1150" s="1"/>
  <c r="F1149" s="1"/>
  <c r="G1151"/>
  <c r="G1150" s="1"/>
  <c r="G1149" s="1"/>
  <c r="G1087" l="1"/>
  <c r="G1086" s="1"/>
  <c r="G1085" s="1"/>
  <c r="F1087"/>
  <c r="F1086" s="1"/>
  <c r="F1085" s="1"/>
  <c r="F1056"/>
  <c r="F1051" s="1"/>
  <c r="G1045"/>
  <c r="G1044" s="1"/>
  <c r="G1043" s="1"/>
  <c r="G1042" s="1"/>
  <c r="F1045"/>
  <c r="F1044" s="1"/>
  <c r="F1043" s="1"/>
  <c r="G1035"/>
  <c r="G1034" s="1"/>
  <c r="G1033" s="1"/>
  <c r="F1035"/>
  <c r="F1034" s="1"/>
  <c r="F1033" s="1"/>
  <c r="G1030"/>
  <c r="G1029" s="1"/>
  <c r="G1028" s="1"/>
  <c r="G1027" s="1"/>
  <c r="F1030"/>
  <c r="F1029" s="1"/>
  <c r="F1028" s="1"/>
  <c r="F1042" l="1"/>
  <c r="F1027"/>
  <c r="G1032"/>
  <c r="F1032"/>
  <c r="H927"/>
  <c r="H926" s="1"/>
  <c r="H925" s="1"/>
  <c r="G1084"/>
  <c r="F1084"/>
  <c r="G1026" l="1"/>
  <c r="F1026"/>
  <c r="F1025" s="1"/>
  <c r="I772"/>
  <c r="G1025" l="1"/>
  <c r="G1024" s="1"/>
  <c r="H919"/>
  <c r="H882" s="1"/>
  <c r="I684"/>
  <c r="G960" l="1"/>
  <c r="H960"/>
  <c r="F960"/>
  <c r="G700" l="1"/>
  <c r="H700"/>
  <c r="F700"/>
  <c r="H315" l="1"/>
  <c r="H314" s="1"/>
  <c r="G315"/>
  <c r="G314" s="1"/>
  <c r="F315"/>
  <c r="F314" s="1"/>
  <c r="F313" s="1"/>
  <c r="H574"/>
  <c r="H573" s="1"/>
  <c r="H572" s="1"/>
  <c r="G574"/>
  <c r="G573" s="1"/>
  <c r="G572" s="1"/>
  <c r="F574"/>
  <c r="F573" s="1"/>
  <c r="F572" s="1"/>
  <c r="F571" s="1"/>
  <c r="F421"/>
  <c r="F420" s="1"/>
  <c r="F416" s="1"/>
  <c r="G421"/>
  <c r="G420" s="1"/>
  <c r="G416" s="1"/>
  <c r="H421"/>
  <c r="H420" s="1"/>
  <c r="H416" s="1"/>
  <c r="G602" l="1"/>
  <c r="G571" s="1"/>
  <c r="H602"/>
  <c r="H571" s="1"/>
  <c r="F415"/>
  <c r="H415"/>
  <c r="H414" s="1"/>
  <c r="H413" s="1"/>
  <c r="G415"/>
  <c r="G414" s="1"/>
  <c r="G413" s="1"/>
  <c r="F672"/>
  <c r="F663" s="1"/>
  <c r="H412" l="1"/>
  <c r="G412"/>
  <c r="F414"/>
  <c r="F413" s="1"/>
  <c r="F412" l="1"/>
  <c r="H390" l="1"/>
  <c r="H389" s="1"/>
  <c r="H388" s="1"/>
  <c r="H387" s="1"/>
  <c r="G390"/>
  <c r="G389" s="1"/>
  <c r="G388" s="1"/>
  <c r="G387" s="1"/>
  <c r="F390"/>
  <c r="F389" s="1"/>
  <c r="F388" s="1"/>
  <c r="F387" s="1"/>
  <c r="F1024" l="1"/>
  <c r="G1128" l="1"/>
  <c r="F1128"/>
  <c r="G1113"/>
  <c r="G1112" s="1"/>
  <c r="G1111" s="1"/>
  <c r="G1110" s="1"/>
  <c r="G1109" s="1"/>
  <c r="G1108" s="1"/>
  <c r="F1113"/>
  <c r="F1112" s="1"/>
  <c r="F1111" s="1"/>
  <c r="F1110" s="1"/>
  <c r="F1109" s="1"/>
  <c r="F1108" s="1"/>
  <c r="F362" l="1"/>
  <c r="H362"/>
  <c r="G362"/>
  <c r="G1100" l="1"/>
  <c r="F1100"/>
  <c r="G1148"/>
  <c r="H356"/>
  <c r="H355" s="1"/>
  <c r="G356"/>
  <c r="G355" s="1"/>
  <c r="F356"/>
  <c r="F355" s="1"/>
  <c r="H313" l="1"/>
  <c r="H312" s="1"/>
  <c r="G313"/>
  <c r="G312" s="1"/>
  <c r="F312"/>
  <c r="H286"/>
  <c r="H285" s="1"/>
  <c r="H284" s="1"/>
  <c r="G286"/>
  <c r="G285" s="1"/>
  <c r="G284" s="1"/>
  <c r="F286"/>
  <c r="F285" s="1"/>
  <c r="F284" s="1"/>
  <c r="H225"/>
  <c r="G225"/>
  <c r="F225"/>
  <c r="H219"/>
  <c r="H218" s="1"/>
  <c r="H217" s="1"/>
  <c r="H216" s="1"/>
  <c r="H215" s="1"/>
  <c r="G219"/>
  <c r="G218" s="1"/>
  <c r="G217" s="1"/>
  <c r="G216" s="1"/>
  <c r="G215" s="1"/>
  <c r="F219"/>
  <c r="F218" s="1"/>
  <c r="F217" s="1"/>
  <c r="F216" s="1"/>
  <c r="F215" s="1"/>
  <c r="F311" l="1"/>
  <c r="F310" s="1"/>
  <c r="G311"/>
  <c r="G310" s="1"/>
  <c r="F224"/>
  <c r="H311"/>
  <c r="H310" s="1"/>
  <c r="G224"/>
  <c r="H224"/>
  <c r="G144"/>
  <c r="G133" s="1"/>
  <c r="G132" s="1"/>
  <c r="H144"/>
  <c r="H133" s="1"/>
  <c r="H132" s="1"/>
  <c r="F144"/>
  <c r="F133" s="1"/>
  <c r="F223" l="1"/>
  <c r="H223"/>
  <c r="G223"/>
  <c r="H190" l="1"/>
  <c r="H184" s="1"/>
  <c r="G190"/>
  <c r="G184" s="1"/>
  <c r="F190"/>
  <c r="F184" s="1"/>
  <c r="F152" l="1"/>
  <c r="F132" s="1"/>
  <c r="F1148" l="1"/>
  <c r="G283" l="1"/>
  <c r="H283"/>
  <c r="F283"/>
  <c r="H120" l="1"/>
  <c r="H119" s="1"/>
  <c r="H118" s="1"/>
  <c r="H117" s="1"/>
  <c r="G120"/>
  <c r="G119" s="1"/>
  <c r="G118" s="1"/>
  <c r="G117" s="1"/>
  <c r="F119"/>
  <c r="F118" s="1"/>
  <c r="F117" s="1"/>
  <c r="G20" l="1"/>
  <c r="H20"/>
  <c r="H93"/>
  <c r="H92" s="1"/>
  <c r="G93"/>
  <c r="G92" s="1"/>
  <c r="F93"/>
  <c r="F92" s="1"/>
  <c r="H91" l="1"/>
  <c r="H90" s="1"/>
  <c r="G91"/>
  <c r="G90" s="1"/>
  <c r="F91"/>
  <c r="F90" s="1"/>
  <c r="H15"/>
  <c r="H14" s="1"/>
  <c r="H13" s="1"/>
  <c r="G15"/>
  <c r="G14" s="1"/>
  <c r="G13" s="1"/>
  <c r="F1190"/>
  <c r="F1189" s="1"/>
  <c r="F1188" s="1"/>
  <c r="G1190"/>
  <c r="G1189" s="1"/>
  <c r="G1188" s="1"/>
  <c r="H125"/>
  <c r="F125"/>
  <c r="G125"/>
  <c r="H61" l="1"/>
  <c r="G61"/>
  <c r="G60" l="1"/>
  <c r="G52" s="1"/>
  <c r="G35" s="1"/>
  <c r="G12" s="1"/>
  <c r="G1208" s="1"/>
  <c r="H60"/>
  <c r="H52" s="1"/>
  <c r="H35" s="1"/>
  <c r="F20"/>
  <c r="H12" l="1"/>
  <c r="H1208" s="1"/>
  <c r="F60"/>
  <c r="F52" s="1"/>
  <c r="F35" s="1"/>
  <c r="F15"/>
  <c r="F14" s="1"/>
  <c r="F13" s="1"/>
  <c r="F12" l="1"/>
  <c r="F1208" s="1"/>
</calcChain>
</file>

<file path=xl/sharedStrings.xml><?xml version="1.0" encoding="utf-8"?>
<sst xmlns="http://schemas.openxmlformats.org/spreadsheetml/2006/main" count="4107" uniqueCount="917">
  <si>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</si>
  <si>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</si>
  <si>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</si>
  <si>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</si>
  <si>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</si>
  <si>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</si>
  <si>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</si>
  <si>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</si>
  <si>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</si>
  <si>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</si>
  <si>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</si>
  <si>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</si>
  <si>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</si>
  <si>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</si>
  <si>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</si>
  <si>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</si>
  <si>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</si>
  <si>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</si>
  <si>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</si>
  <si>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</si>
  <si>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</si>
  <si>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</si>
  <si>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</si>
  <si>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</si>
  <si>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</si>
  <si>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</si>
  <si>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</si>
  <si>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</si>
  <si>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</si>
  <si>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</si>
  <si>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</si>
  <si>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</si>
  <si>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</si>
  <si>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</si>
  <si>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</si>
  <si>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</si>
  <si>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</si>
  <si>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</si>
  <si>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</si>
  <si>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</si>
  <si>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</si>
  <si>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</si>
  <si>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</si>
  <si>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</si>
  <si>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</si>
  <si>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</si>
  <si>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</si>
  <si>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</si>
  <si>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</si>
  <si>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</si>
  <si>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</si>
  <si>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</si>
  <si>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</si>
  <si>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</si>
  <si>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</si>
  <si>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</si>
  <si>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</si>
  <si>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</si>
  <si>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</si>
  <si>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</si>
  <si>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</si>
  <si>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</si>
  <si>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</si>
  <si>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</si>
  <si>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</si>
  <si>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</si>
  <si>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</si>
  <si>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</si>
  <si>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</si>
  <si>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</si>
  <si>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</si>
  <si>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</si>
  <si>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</si>
  <si>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</si>
  <si>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</si>
  <si>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</si>
  <si>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</si>
  <si>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</si>
  <si>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</si>
  <si>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</si>
  <si>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</si>
  <si>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</si>
  <si>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</si>
  <si>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</si>
  <si>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</si>
  <si>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</si>
  <si>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</si>
  <si>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</si>
  <si>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</si>
  <si>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</si>
  <si>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</si>
  <si>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</si>
  <si>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</si>
  <si>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</si>
  <si>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</si>
  <si>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</si>
  <si>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Субсидии автономным учреждениям</t>
  </si>
  <si>
    <t>620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</si>
  <si>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</si>
  <si>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</si>
  <si>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</si>
  <si>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</si>
  <si>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</si>
  <si>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</si>
  <si>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</si>
  <si>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</si>
  <si>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</si>
  <si>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</si>
  <si>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</si>
  <si>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</si>
  <si>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</si>
  <si>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</si>
  <si>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Подпрограмма "Общее образование"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</si>
  <si>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</si>
  <si>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</si>
  <si>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</si>
  <si>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</si>
  <si>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Дополнительное образование детей</t>
  </si>
  <si>
    <t>Молодежная политика</t>
  </si>
  <si>
    <t>Другие вопросы в области образования</t>
  </si>
  <si>
    <t>Обеспечивающая подпрограмма</t>
  </si>
  <si>
    <t>КУЛЬТУРА, КИНЕМАТОГРАФИЯ</t>
  </si>
  <si>
    <t>Культура</t>
  </si>
  <si>
    <t>Стипендии</t>
  </si>
  <si>
    <t>340</t>
  </si>
  <si>
    <t>630</t>
  </si>
  <si>
    <t>СОЦИАЛЬНАЯ ПОЛИТИКА</t>
  </si>
  <si>
    <t>Пенсионное обеспечение</t>
  </si>
  <si>
    <t>Социальное обеспечение населения</t>
  </si>
  <si>
    <t>Реализация мероприятий по обеспечению жильем молодых семей</t>
  </si>
  <si>
    <t>Публичные нормативные социальные выплаты гражданам</t>
  </si>
  <si>
    <t>Охрана семьи и детства</t>
  </si>
  <si>
    <t>ФИЗИЧЕСКАЯ КУЛЬТУРА И СПОРТ</t>
  </si>
  <si>
    <t>Физическая культура</t>
  </si>
  <si>
    <t>Спорт высших достижений</t>
  </si>
  <si>
    <t>тыс. руб.</t>
  </si>
  <si>
    <t xml:space="preserve">Субсидии бюджетным учреждениям </t>
  </si>
  <si>
    <t>Коды классификации расходов бюджета</t>
  </si>
  <si>
    <t>Целевая статья</t>
  </si>
  <si>
    <t>Вид расходов</t>
  </si>
  <si>
    <t>09 0 00 00000</t>
  </si>
  <si>
    <t>10 0 00 00000</t>
  </si>
  <si>
    <t>07 0 00 00000</t>
  </si>
  <si>
    <t>99 0 00 00000</t>
  </si>
  <si>
    <t>01 0 00 00000</t>
  </si>
  <si>
    <t>11 0 00 00000</t>
  </si>
  <si>
    <t>11 3 00 00000</t>
  </si>
  <si>
    <t>04 0 00 00000</t>
  </si>
  <si>
    <t>04 1 00 00000</t>
  </si>
  <si>
    <t>09 2 00 00000</t>
  </si>
  <si>
    <t>09 2 01 00000</t>
  </si>
  <si>
    <t>95 0 00 00000</t>
  </si>
  <si>
    <t>02 0 00 00000</t>
  </si>
  <si>
    <t>10 1 02 00000</t>
  </si>
  <si>
    <t>13 0 00 00000</t>
  </si>
  <si>
    <t>13 1 00 00000</t>
  </si>
  <si>
    <t>13 1 01 00000</t>
  </si>
  <si>
    <t>15 0 00 00000</t>
  </si>
  <si>
    <t>15 1 00 00000</t>
  </si>
  <si>
    <t>06 0 00 00000</t>
  </si>
  <si>
    <t>06 4 00 00000</t>
  </si>
  <si>
    <t>06 4 01 00000</t>
  </si>
  <si>
    <t>05 0 00 00000</t>
  </si>
  <si>
    <t>05 3 00 00000</t>
  </si>
  <si>
    <t>08 0 00 00000</t>
  </si>
  <si>
    <t>08 1 00 00000</t>
  </si>
  <si>
    <t>15 2 00 00000</t>
  </si>
  <si>
    <t>08 1 01 00000</t>
  </si>
  <si>
    <t>14 0 00 00000</t>
  </si>
  <si>
    <t>08 3 00 00000</t>
  </si>
  <si>
    <t>08 3 01 00000</t>
  </si>
  <si>
    <t>12 0 00 00000</t>
  </si>
  <si>
    <t>12 1 00 00000</t>
  </si>
  <si>
    <t>08 1 02 00000</t>
  </si>
  <si>
    <t>08 1 04 00000</t>
  </si>
  <si>
    <t>08 1 05 00000</t>
  </si>
  <si>
    <t>02 2 00 00000</t>
  </si>
  <si>
    <t>02 2 01 00000</t>
  </si>
  <si>
    <t>02 3 00 00000</t>
  </si>
  <si>
    <t>02 3 01 00000</t>
  </si>
  <si>
    <t>02 4 00 00000</t>
  </si>
  <si>
    <t>03 0 00 00000</t>
  </si>
  <si>
    <t>03 1 00 00000</t>
  </si>
  <si>
    <t>03 2 00 00000</t>
  </si>
  <si>
    <t>04 2 00 00000</t>
  </si>
  <si>
    <t>05 3 01 00000</t>
  </si>
  <si>
    <t>12 5 00 00000</t>
  </si>
  <si>
    <t>12 5 01 00000</t>
  </si>
  <si>
    <t>Федеральный проект «Формирование комфортной городской среды»</t>
  </si>
  <si>
    <t xml:space="preserve">Непрограммные расходы бюджета </t>
  </si>
  <si>
    <t>15 1 02 00000</t>
  </si>
  <si>
    <t>РП</t>
  </si>
  <si>
    <t>0102</t>
  </si>
  <si>
    <t>0103</t>
  </si>
  <si>
    <t>0104</t>
  </si>
  <si>
    <t>0106</t>
  </si>
  <si>
    <t>0111</t>
  </si>
  <si>
    <t>0113</t>
  </si>
  <si>
    <t>0204</t>
  </si>
  <si>
    <t>0309</t>
  </si>
  <si>
    <t>0314</t>
  </si>
  <si>
    <t>0405</t>
  </si>
  <si>
    <t>0408</t>
  </si>
  <si>
    <t>0409</t>
  </si>
  <si>
    <t>0410</t>
  </si>
  <si>
    <t>0412</t>
  </si>
  <si>
    <t>0501</t>
  </si>
  <si>
    <t>0502</t>
  </si>
  <si>
    <t>0503</t>
  </si>
  <si>
    <t>0605</t>
  </si>
  <si>
    <t>0701</t>
  </si>
  <si>
    <t>0702</t>
  </si>
  <si>
    <t>0703</t>
  </si>
  <si>
    <t>0707</t>
  </si>
  <si>
    <t>0709</t>
  </si>
  <si>
    <t>0801</t>
  </si>
  <si>
    <t>1001</t>
  </si>
  <si>
    <t>1003</t>
  </si>
  <si>
    <t>1004</t>
  </si>
  <si>
    <t>1101</t>
  </si>
  <si>
    <t>1103</t>
  </si>
  <si>
    <t>тип средств</t>
  </si>
  <si>
    <t>Функционирование высшего должностного лица</t>
  </si>
  <si>
    <t xml:space="preserve">Обеспечивающая подпрограмма   </t>
  </si>
  <si>
    <t>12 5 01 00110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</si>
  <si>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</si>
  <si>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</si>
  <si>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</si>
  <si>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</si>
  <si>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</si>
  <si>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</si>
  <si>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>900100</t>
  </si>
  <si>
    <t>Обеспечение деятельности администрации</t>
  </si>
  <si>
    <t>12 5 01 00120</t>
  </si>
  <si>
    <t xml:space="preserve">Муниципальная программа «Социальная защита населения»                    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</si>
  <si>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</si>
  <si>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</si>
  <si>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08 4 00 00000</t>
  </si>
  <si>
    <t>08 4 01 00000</t>
  </si>
  <si>
    <t>08 4 01 00360</t>
  </si>
  <si>
    <t>Осуществление мероприятий в сфере профилактики правонарушений</t>
  </si>
  <si>
    <t>08 1 04 00900</t>
  </si>
  <si>
    <t>Обеспечение деятельности финансового органа</t>
  </si>
  <si>
    <t>12 5 01 00160</t>
  </si>
  <si>
    <t xml:space="preserve">Обеспечение деятельности контрольно-счетной палаты </t>
  </si>
  <si>
    <t>95 0 00 00150</t>
  </si>
  <si>
    <t xml:space="preserve">Резервный фонд администрации </t>
  </si>
  <si>
    <t>Резервный фонд на предупреждение и ликвидацию чрезвычайных ситуаций и последствий стихийных бедствий</t>
  </si>
  <si>
    <t>99 0 00 00060</t>
  </si>
  <si>
    <t>99 0 00 00070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</si>
  <si>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</si>
  <si>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</si>
  <si>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12 5 01 06070</t>
  </si>
  <si>
    <t>12 5 01 06090</t>
  </si>
  <si>
    <t>12 1 03 00000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</si>
  <si>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</si>
  <si>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12 1 02 00000</t>
  </si>
  <si>
    <t xml:space="preserve">Организация и осуществление мероприятий по мобилизационной подготовке </t>
  </si>
  <si>
    <t>12 5 01 00720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</si>
  <si>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</si>
  <si>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</si>
  <si>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08 1 05 00990</t>
  </si>
  <si>
    <t>08 2 00 00000</t>
  </si>
  <si>
    <t>08 2 02 00000</t>
  </si>
  <si>
    <t>08 3 01 00690</t>
  </si>
  <si>
    <t>08 5 00 00000</t>
  </si>
  <si>
    <t>08 5 01 00000</t>
  </si>
  <si>
    <t xml:space="preserve">Муниципальная программа «Развитие сельского хозяйства»                    </t>
  </si>
  <si>
    <t>06 4 01 60870</t>
  </si>
  <si>
    <t xml:space="preserve">Муниципальная программа «Развитие и функционирование дорожно-транспортного комплекса»                </t>
  </si>
  <si>
    <t>Развитие информационной инфраструктуры ( обеспечение оборудованием и поддержание его работоспособности)</t>
  </si>
  <si>
    <t>Информационная безопасность</t>
  </si>
  <si>
    <t>15 2 01 00000</t>
  </si>
  <si>
    <t>15 2 01 01151</t>
  </si>
  <si>
    <t>15 2 01 01152</t>
  </si>
  <si>
    <t>15 2 02 00000</t>
  </si>
  <si>
    <t>15 2 02 01160</t>
  </si>
  <si>
    <t>15 2 03 00000</t>
  </si>
  <si>
    <t>15 2 03 01171</t>
  </si>
  <si>
    <t>Содействие развитию малого и среднего предпринимательства</t>
  </si>
  <si>
    <t>11 3 02 00000</t>
  </si>
  <si>
    <t>11 3 02 00750</t>
  </si>
  <si>
    <t>Подпрограмма «Дороги Подмосковья»</t>
  </si>
  <si>
    <t>14 2 00 00000</t>
  </si>
  <si>
    <t>Мероприятия по обеспечению безопасности дорожного движения</t>
  </si>
  <si>
    <t>10 3 00 00000</t>
  </si>
  <si>
    <t>10 3 02 00000</t>
  </si>
  <si>
    <t xml:space="preserve">Муниципальная программа «Формирование современной комфортной городской среды»   </t>
  </si>
  <si>
    <t>17 0 00 00000</t>
  </si>
  <si>
    <t>Подпрограмма «Комфортная городская среда»</t>
  </si>
  <si>
    <t>17 1 00 00000</t>
  </si>
  <si>
    <t>17 2 00 00000</t>
  </si>
  <si>
    <t>17 2 01 00000</t>
  </si>
  <si>
    <t>Основное мероприятие «Приведение в надлежащее состояние подъездов в многоквартирных домах»</t>
  </si>
  <si>
    <t>Ремонт подъездов в многоквартирных домах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</si>
  <si>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</si>
  <si>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музеи, галереи</t>
  </si>
  <si>
    <t>Расходы на обеспечение деятельности (оказание услуг) муниципальных учреждений - библиотеки</t>
  </si>
  <si>
    <t>Мероприятия в сфере культуры</t>
  </si>
  <si>
    <t>Стипендии в области образования, культуры и искусства</t>
  </si>
  <si>
    <t>02 2 01 06130</t>
  </si>
  <si>
    <t>02 3 01 06100</t>
  </si>
  <si>
    <t>02 8 00 00000</t>
  </si>
  <si>
    <t>02 8 01 00000</t>
  </si>
  <si>
    <t>Расходы на обеспечение деятельности (оказание услуг) муниципальных учреждений - парк культуры и отдыха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</si>
  <si>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</si>
  <si>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</si>
  <si>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05 1 00 00000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</si>
  <si>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</si>
  <si>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05 1 01 00000</t>
  </si>
  <si>
    <t>05 1 01 06140</t>
  </si>
  <si>
    <t>Подпрограмма «Подготовка спортивного резерва»</t>
  </si>
  <si>
    <t>Расходы на обеспечение деятельности (оказание услуг) муниципальных учреждений в сфере молодежной политики</t>
  </si>
  <si>
    <t>13 4 00 00000</t>
  </si>
  <si>
    <t>13 4 01 00000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</si>
  <si>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</si>
  <si>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 xml:space="preserve">Муниципальная программа «Образование»           </t>
  </si>
  <si>
    <t>03 1 02 00000</t>
  </si>
  <si>
    <t>03 2 01 00000</t>
  </si>
  <si>
    <t>Мероприятия по организации отдыха детей в каникулярное время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</si>
  <si>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</si>
  <si>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0100</t>
  </si>
  <si>
    <t>Основное мероприятие "Создание условий для реализации полномочий органов местного самоуправления"</t>
  </si>
  <si>
    <t>0200</t>
  </si>
  <si>
    <t>0300</t>
  </si>
  <si>
    <t>0400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</si>
  <si>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</si>
  <si>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Расходы на обеспечение деятельности (оказание услуг) муниципальных учреждений в сфере похоронного дела</t>
  </si>
  <si>
    <t>08 1 07 00000</t>
  </si>
  <si>
    <t>08 1 07 06250</t>
  </si>
  <si>
    <t>0500</t>
  </si>
  <si>
    <t>Взносы на капитальный ремонт общего имущества многоквартирных домов</t>
  </si>
  <si>
    <t>12 1 02 00180</t>
  </si>
  <si>
    <t xml:space="preserve">Коммунальное хозяйство </t>
  </si>
  <si>
    <t>Проведение мероприятий по комплексной борьбе с борщевиком Сосновского</t>
  </si>
  <si>
    <t>06 2 00 00000</t>
  </si>
  <si>
    <t>06 2 01 00000</t>
  </si>
  <si>
    <t>06 2 01 01280</t>
  </si>
  <si>
    <t>0600</t>
  </si>
  <si>
    <t>07 5 00 00000</t>
  </si>
  <si>
    <t>0700</t>
  </si>
  <si>
    <t>0800</t>
  </si>
  <si>
    <t xml:space="preserve">Муниципальная программа «Социальная защита населения»         </t>
  </si>
  <si>
    <t>Предоставление доплаты за выслугу лет к трудовой пенсии муниципальным служащим за счет средств местного бюджета</t>
  </si>
  <si>
    <t>1000</t>
  </si>
  <si>
    <t xml:space="preserve">Муниципальная программа «Здравоохранение» </t>
  </si>
  <si>
    <t>Подпрограмма «Финансовое обеспечение системы организации медицинской помощи»</t>
  </si>
  <si>
    <t>Основное мероприятие «Развитие мер социальной поддержки медицинских работников»</t>
  </si>
  <si>
    <t>Оказание поддержки социально ориентированным некоммерческим организациям</t>
  </si>
  <si>
    <t>01 5 00 00000</t>
  </si>
  <si>
    <t>09 2 01 L4970</t>
  </si>
  <si>
    <t>900302</t>
  </si>
  <si>
    <t>09 3 00 00000</t>
  </si>
  <si>
    <t>09 3 01 00000</t>
  </si>
  <si>
    <t>09 3 01 60820</t>
  </si>
  <si>
    <t>1100</t>
  </si>
  <si>
    <t>Основное меропритяие "Обеспечение функций культурно-досуговых учреждений"</t>
  </si>
  <si>
    <t>Основное мероприятие «Благоустройство общественных территорий муниципальных образований Московской области»</t>
  </si>
  <si>
    <t>17 1 01 00000</t>
  </si>
  <si>
    <t>Подпрограмма "Обеспечивающая подпрограмма"</t>
  </si>
  <si>
    <t>08 1 01 00310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</si>
  <si>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</si>
  <si>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</si>
  <si>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</si>
  <si>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«Реализация механизмов муниципальной поддержки субъектов малого и среднего предпринимательства»</t>
  </si>
  <si>
    <t>Депутат представительного органа местного самоуправления на постоянной основе</t>
  </si>
  <si>
    <t>900202</t>
  </si>
  <si>
    <t>Подпрограмма «Системы водоотведения»</t>
  </si>
  <si>
    <t>Основное мероприятие «Строительство,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области»</t>
  </si>
  <si>
    <t>Строительство и реконструкция  объектов очистки сточных вод</t>
  </si>
  <si>
    <t>10 2 00 00000</t>
  </si>
  <si>
    <t>10 2 01 00000</t>
  </si>
  <si>
    <t>10 2 01 S4020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</si>
  <si>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</si>
  <si>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</si>
  <si>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</si>
  <si>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</si>
  <si>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</si>
  <si>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02 6 00 00000</t>
  </si>
  <si>
    <t>02 6 01 00000</t>
  </si>
  <si>
    <t>02 6 01 06260</t>
  </si>
  <si>
    <t>06 3 00 00000</t>
  </si>
  <si>
    <t>Подпрограмма "Комплексное развитие сельских территорий"</t>
  </si>
  <si>
    <t>Взносы в общественные организации</t>
  </si>
  <si>
    <t>12 5 01 00870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</si>
  <si>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</si>
  <si>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</si>
  <si>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</si>
  <si>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</si>
  <si>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</si>
  <si>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Ремонт дворовых территорий</t>
  </si>
  <si>
    <t xml:space="preserve">Муниципальная программа «Развитие сельского хозяйства»             </t>
  </si>
  <si>
    <t>Водное хозяйство</t>
  </si>
  <si>
    <t>Муниципальная программа "Экология и окружающая среда"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</si>
  <si>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</si>
  <si>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0406</t>
  </si>
  <si>
    <t>07 2 00 00000</t>
  </si>
  <si>
    <t>07 2 01 00000</t>
  </si>
  <si>
    <t>1200</t>
  </si>
  <si>
    <t>1204</t>
  </si>
  <si>
    <t>СРЕДСТВА МАССОВОЙ ИНФОРМАЦИИ</t>
  </si>
  <si>
    <t>Другие вопросы в области средств массовой информации</t>
  </si>
  <si>
    <t>10 3 05 00000</t>
  </si>
  <si>
    <t>10 3 05 00192</t>
  </si>
  <si>
    <t>08 6 00 00000</t>
  </si>
  <si>
    <t>08 6 01 00000</t>
  </si>
  <si>
    <t>08 6 01 01020</t>
  </si>
  <si>
    <t>Содержание и развитие муниципальных экстренных оперативных служб</t>
  </si>
  <si>
    <t>04 5 00 00000</t>
  </si>
  <si>
    <t>17 2 01 01480</t>
  </si>
  <si>
    <t>0407</t>
  </si>
  <si>
    <t>Лесное хозяйство</t>
  </si>
  <si>
    <t>Основное мероприятие «Осуществление отдельных полномочий в области лесных отношений»</t>
  </si>
  <si>
    <t>07 4 00 00000</t>
  </si>
  <si>
    <t>07 4 01 00000</t>
  </si>
  <si>
    <t>Приложение 2</t>
  </si>
  <si>
    <t>Муниципальная программа "Культура и туризм"</t>
  </si>
  <si>
    <t>Подпрограмма «Развитие музейного дела»</t>
  </si>
  <si>
    <t>02 3 01 L5198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</si>
  <si>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</si>
  <si>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</si>
  <si>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</si>
  <si>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02 4 02 00000</t>
  </si>
  <si>
    <t>02 4 02 01110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</si>
  <si>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</si>
  <si>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"Реализация отдельных функций органа местного самоуправления в сфере культуры"</t>
  </si>
  <si>
    <t>02 4 04 00000</t>
  </si>
  <si>
    <t>02 4 04 06110</t>
  </si>
  <si>
    <t>Расходы на обеспечение деятельности (оказание услуг) муниципальных учреждений - культурно-досуговые учреждения</t>
  </si>
  <si>
    <t>02 4 06 00000</t>
  </si>
  <si>
    <t>02 4 06 06170</t>
  </si>
  <si>
    <t>02 8 01 00500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</si>
  <si>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</si>
  <si>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</si>
  <si>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</si>
  <si>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</si>
  <si>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</si>
  <si>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</si>
  <si>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05 2 01 00000</t>
  </si>
  <si>
    <t>05 2 01 06150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</si>
  <si>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</si>
  <si>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</si>
  <si>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05 3 01 00570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</si>
  <si>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</si>
  <si>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</si>
  <si>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"Информационная безопасность"</t>
  </si>
  <si>
    <t>Основное мероприятие "Цифровое государственное управление"</t>
  </si>
  <si>
    <t>Развитие информационной инфраструктуры (Обеспечение программными продуктами)</t>
  </si>
  <si>
    <t xml:space="preserve">Субсидии автономным учреждениям </t>
  </si>
  <si>
    <t>13 4 01 00770</t>
  </si>
  <si>
    <t>13 6 00 00000</t>
  </si>
  <si>
    <t>13 6 01 00000</t>
  </si>
  <si>
    <t>13 6 01 06020</t>
  </si>
  <si>
    <t>Подпрограмма "Молодежь Подмосковья"</t>
  </si>
  <si>
    <t>Основное мероприятие "Вовлечение молодежи в общественную жизнь"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</si>
  <si>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</si>
  <si>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"Финансовое обеспечение деятельности образовательных организаций"</t>
  </si>
  <si>
    <t>03 1 01 00000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</si>
  <si>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</si>
  <si>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03 1 01 06051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</si>
  <si>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</si>
  <si>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03 1 01 06053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</si>
  <si>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</si>
  <si>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03 1 01 62010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</si>
  <si>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</si>
  <si>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</si>
  <si>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</si>
  <si>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</si>
  <si>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</si>
  <si>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10 5 00 00000</t>
  </si>
  <si>
    <t>10 5 01 00000</t>
  </si>
  <si>
    <t>10 5 01 00190</t>
  </si>
  <si>
    <t>Муниципальная программа "Развитие инженерной инфраструктуры, энергоэффективности и отрасли обращения с отходами"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</si>
  <si>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</si>
  <si>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</si>
  <si>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03 1 01 06054</t>
  </si>
  <si>
    <t>03 1 01 06055</t>
  </si>
  <si>
    <t>Обеспечение подвоза обучающихся к месту обучения в муниципальные общеобразовательные организации</t>
  </si>
  <si>
    <t>03 1 01 02270</t>
  </si>
  <si>
    <t>Расходы на обеспечение деятельности (оказание услуг) муниципальных учреждений - общеобразовательные организации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</si>
  <si>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</si>
  <si>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</si>
  <si>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</si>
  <si>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</si>
  <si>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Основное мероприятие "Финансовое обеспечение деятельности организаций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</si>
  <si>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 (Профессиональная физическая охрана муниципальных учреждений дополнительного образования)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</si>
  <si>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</si>
  <si>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03 2 01 01110</t>
  </si>
  <si>
    <t>03 2 02 00000</t>
  </si>
  <si>
    <t>03 2 02 06061</t>
  </si>
  <si>
    <t>03 2 02 06063</t>
  </si>
  <si>
    <t>03 2 02 06064</t>
  </si>
  <si>
    <t>03 2 04 00000</t>
  </si>
  <si>
    <t>03 2 04 00940</t>
  </si>
  <si>
    <t>Обеспечение деятельности прочих учреждений образования</t>
  </si>
  <si>
    <t>03 4 00 00000</t>
  </si>
  <si>
    <t>03 4 01 00000</t>
  </si>
  <si>
    <t>03 4 01 00130</t>
  </si>
  <si>
    <t xml:space="preserve"> 03 4 01 06080</t>
  </si>
  <si>
    <t>03 1 01 62140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</si>
  <si>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</si>
  <si>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</si>
  <si>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 xml:space="preserve">Муниципальная программа "Социальная защита населения"                    </t>
  </si>
  <si>
    <t>04 2 03 00000</t>
  </si>
  <si>
    <t>04 2 03 S2190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</si>
  <si>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</si>
  <si>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</si>
  <si>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</si>
  <si>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01 5 02 00000</t>
  </si>
  <si>
    <t>01 5 02 00420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</si>
  <si>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</si>
  <si>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</si>
  <si>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Муниципальная программа "Цифровое муниципальное образование"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</si>
  <si>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</si>
  <si>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</si>
  <si>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04 1 15 00000</t>
  </si>
  <si>
    <t>04 1 15 00840</t>
  </si>
  <si>
    <t>04 5 03 00000</t>
  </si>
  <si>
    <t>04 5 03 60680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</si>
  <si>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</si>
  <si>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Подпрограмма "Развитие и поддержка социально ориентированных некоммерческих организаций"</t>
  </si>
  <si>
    <t>Основное мероприятие "Развитие негосударственного сектора социального обслуживания"</t>
  </si>
  <si>
    <t>04 6 00 00000</t>
  </si>
  <si>
    <t>04 6 01 00000</t>
  </si>
  <si>
    <t>04 6 01 00760</t>
  </si>
  <si>
    <t>13 6 04 00000</t>
  </si>
  <si>
    <t>13 6 04 51200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</si>
  <si>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</si>
  <si>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</si>
  <si>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</si>
  <si>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</si>
  <si>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</si>
  <si>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>Подпрограмма "Развитие водохозяйственного комплекса"</t>
  </si>
  <si>
    <t>07 4 01 62050</t>
  </si>
  <si>
    <t>Подпрограмма "Развитие лесного хозяйства"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</si>
  <si>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</si>
  <si>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</si>
  <si>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07 5 02 00000</t>
  </si>
  <si>
    <t>07 5 02 01721</t>
  </si>
  <si>
    <t>07 5 02 01722</t>
  </si>
  <si>
    <t>07 5 02 01723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</si>
  <si>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ТКО)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</si>
  <si>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</si>
  <si>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 xml:space="preserve"> Муниципальная программа "Жилище"                  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</si>
  <si>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</si>
  <si>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</si>
  <si>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</si>
  <si>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</si>
  <si>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</si>
  <si>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08 2 02 00340</t>
  </si>
  <si>
    <t>08 5 01 00730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</si>
  <si>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</si>
  <si>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</si>
  <si>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</si>
  <si>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Основное мероприятие "Обеспечение деятельности общественных объединений правоохранительной направленности"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</si>
  <si>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</si>
  <si>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</si>
  <si>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 xml:space="preserve"> Основное мероприятие "Развитие похоронного дела"</t>
  </si>
  <si>
    <t xml:space="preserve">Муниципальная программа "Управление имуществом и муниципальными финансами"  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</si>
  <si>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</si>
  <si>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доступности торгового обслуживания в сельских населенных пунктах"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</si>
  <si>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</si>
  <si>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</si>
  <si>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</si>
  <si>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</si>
  <si>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</si>
  <si>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</si>
  <si>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10 3 05 00191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</si>
  <si>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</si>
  <si>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</si>
  <si>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10 1 00 00000</t>
  </si>
  <si>
    <t>14 2 04 00000</t>
  </si>
  <si>
    <t>Основное мероприятие "Ремонт, капитальный ремонт сети автомобильных дорог, мостов и путепроводов местного значения"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</si>
  <si>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</si>
  <si>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«Обеспечение комфортной среды проживания на территории муниципального образвания Московской области»</t>
  </si>
  <si>
    <t>Организация наружного освещения</t>
  </si>
  <si>
    <t>Создание и ремонт пешеходных коммуникаций</t>
  </si>
  <si>
    <t>Ямочный ремонт асфальтового покрытия дворовых территорий</t>
  </si>
  <si>
    <t>17 2 03 00000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</si>
  <si>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</si>
  <si>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</si>
  <si>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17 2 01 62670</t>
  </si>
  <si>
    <t>08 1 01 00300</t>
  </si>
  <si>
    <t>Основное мероприятие "Развитие похоронного дела"</t>
  </si>
  <si>
    <t>Подпрограмма "Эффективное управление имущественным комплексом"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</si>
  <si>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</si>
  <si>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12 1 04 00000</t>
  </si>
  <si>
    <t xml:space="preserve"> 12 1 04 00130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</si>
  <si>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</si>
  <si>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</si>
  <si>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12 5 03 00000</t>
  </si>
  <si>
    <t>12 5 03 00830</t>
  </si>
  <si>
    <t>12 5 01 01680</t>
  </si>
  <si>
    <t>Обеспечение деятельности муниципальных казенных учреждений в сфере закупок товаров, работ, услуг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</si>
  <si>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</si>
  <si>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</si>
  <si>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07 4 04 00000</t>
  </si>
  <si>
    <t>Основное мероприятие "Вовлечение населения в мероприятия по охране леса"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</si>
  <si>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</si>
  <si>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13 1 01 00821</t>
  </si>
  <si>
    <t>13 1 01 00824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</si>
  <si>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</si>
  <si>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</si>
  <si>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15 3 00 00000</t>
  </si>
  <si>
    <t>15 3 01 00000</t>
  </si>
  <si>
    <t>15 3 01 06190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</si>
  <si>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</si>
  <si>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12 1 02 00170</t>
  </si>
  <si>
    <t>07 4 04 01750</t>
  </si>
  <si>
    <t>Организация и проведение акций по посадке леса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</si>
  <si>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</si>
  <si>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0602</t>
  </si>
  <si>
    <t>Сбор, удаление отходов и очистка сточных вод</t>
  </si>
  <si>
    <t>13 1 07 00000</t>
  </si>
  <si>
    <t>13 1 07 00660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</si>
  <si>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</si>
  <si>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</si>
  <si>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99 0 00 00080</t>
  </si>
  <si>
    <t>Оплата исполнительных листов, судебных издержек</t>
  </si>
  <si>
    <t>Исполнение судебных актов</t>
  </si>
  <si>
    <t>Расходы на обеспечение деятельности (оказание услуг) муниципальных учреждений в сфере благоустройства (МКУ/МБУ/МАУ)</t>
  </si>
  <si>
    <t>17 2 01 06242</t>
  </si>
  <si>
    <t>13 1 01 00826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</si>
  <si>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</si>
  <si>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</si>
  <si>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</si>
  <si>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</si>
  <si>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 2 01 S1160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</si>
  <si>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</si>
  <si>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</si>
  <si>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10 1 02 01540</t>
  </si>
  <si>
    <t>Содержание и ремонт шахтных колодцев</t>
  </si>
  <si>
    <t>Субсидии автономным  учреждениям</t>
  </si>
  <si>
    <t>07 5 02 01724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</si>
  <si>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</si>
  <si>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</si>
  <si>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Основное мероприятие "Сохранение ветеринарно-санитарного благополучия"</t>
  </si>
  <si>
    <t>06 3 03 00000</t>
  </si>
  <si>
    <t>06 3 03 S1100</t>
  </si>
  <si>
    <t>17 1 01 S0280</t>
  </si>
  <si>
    <t>Изготовление и установка стел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</si>
  <si>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</si>
  <si>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08 2 03 00000</t>
  </si>
  <si>
    <t>08 2 03 00340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</si>
  <si>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</si>
  <si>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12 1 03 65900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</si>
  <si>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</si>
  <si>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</si>
  <si>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Муниципальная программа «Переселение граждан из аварийного жилищного фонда »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</si>
  <si>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</si>
  <si>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</si>
  <si>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</si>
  <si>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19 0 00 00000</t>
  </si>
  <si>
    <t>19 4 00 00000</t>
  </si>
  <si>
    <t>19 4 01 00000</t>
  </si>
  <si>
    <t>19 4 01 S9605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</si>
  <si>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</si>
  <si>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</si>
  <si>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</si>
  <si>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02 4 04 00500</t>
  </si>
  <si>
    <t>05 1 01 00570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</si>
  <si>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</si>
  <si>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</si>
  <si>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</si>
  <si>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10 2 02 00000</t>
  </si>
  <si>
    <t>10 2 02 S0310</t>
  </si>
  <si>
    <t>17 2 01 01930</t>
  </si>
  <si>
    <t>17 2 01 01940</t>
  </si>
  <si>
    <t>Модернизация детских игровых площадок, установленных ранее с привлечением средств бюджета Московской области</t>
  </si>
  <si>
    <t>Замена и модернизация детских игровых площадок</t>
  </si>
  <si>
    <t>Основное мероприятие "Обеспечение функций культурно-досуговых учреждений"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</si>
  <si>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</si>
  <si>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к решению Совета депутатов городского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</si>
  <si>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</si>
  <si>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10 3 01 00000</t>
  </si>
  <si>
    <t>Реализация мероприятий по сносу аварийного жилья, расселенного в рамках программы переселения</t>
  </si>
  <si>
    <t>Обеспечение мероприятий по переселению граждан из аварийного жилищного фонда за счет средств местного бюджета</t>
  </si>
  <si>
    <t>19 4 01 79605</t>
  </si>
  <si>
    <t>Реализация мероприятий по строительству и реконструкции объектов теплоснабжения</t>
  </si>
  <si>
    <t>Реализация мероприятий по строительству и реконструкции сетей теплоснабжения муниципальной собственности</t>
  </si>
  <si>
    <t xml:space="preserve"> Cтроительство и реконструкция сетей теплоснабжения муниципальной собственности</t>
  </si>
  <si>
    <t>Расходы бюджета по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Кашира на 2025 год и на плановый период 2026-2027 годов</t>
  </si>
  <si>
    <t>Выплата ежемесячных доплат за напряженный труд работникам муниципальных дошкольных и общеобразовательных организаций</t>
  </si>
  <si>
    <t>03 1 01 S0460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</si>
  <si>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</si>
  <si>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</si>
  <si>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</si>
  <si>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 1 02 S2260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</si>
  <si>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</si>
  <si>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</si>
  <si>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</si>
  <si>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Федеральный проект «Педагоги и наставники»</t>
  </si>
  <si>
    <t>03 1 Ю6 00000</t>
  </si>
  <si>
    <t>03 1 Ю6 51790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</si>
  <si>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</si>
  <si>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</si>
  <si>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12 5 01 02050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</si>
  <si>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</si>
  <si>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15 1 02 02080</t>
  </si>
  <si>
    <t>Благоустройство лесопарковых зон</t>
  </si>
  <si>
    <t>17 1 01 S3730</t>
  </si>
  <si>
    <t>Подпрограмма «Укрепление материально-технической базы муниципальных учреждений культуры»</t>
  </si>
  <si>
    <t>Основное мероприятие «Обеспечение современных условий деятельности муниципальных культурно-досуговых учреждений и организаций дополнительного образования сферы культуры»</t>
  </si>
  <si>
    <t>Проведение ремонта объектов муниципальных культурно-досуговых учреждений в сельской местности</t>
  </si>
  <si>
    <t>02 5 00 00000</t>
  </si>
  <si>
    <t>02 5 02 00000</t>
  </si>
  <si>
    <t>02 5 02 S3150</t>
  </si>
  <si>
    <t>Основное мероприятие "Содержание автомобильных дорог местного значения"</t>
  </si>
  <si>
    <t>14 2 03 00000</t>
  </si>
  <si>
    <t>14 2 03 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</si>
  <si>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</si>
  <si>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 2 04 9Д110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</si>
  <si>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</si>
  <si>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</si>
  <si>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14 3 00 00000</t>
  </si>
  <si>
    <t>14 3 01 00000</t>
  </si>
  <si>
    <t>14 3 01 9Д890</t>
  </si>
  <si>
    <t>10 3 01 SТ020</t>
  </si>
  <si>
    <t>Реализация мероприятий по капитальному ремонту сетей теплоснабжения на территории муниципальных образований</t>
  </si>
  <si>
    <t>10 3 02 SТ070</t>
  </si>
  <si>
    <t>10 3 02 SТ080</t>
  </si>
  <si>
    <t>Подпрограмма «Реализация полномочий в сфере жилищно-коммунального хозяйства»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</si>
  <si>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Московской области»</t>
  </si>
  <si>
    <t>Установка специализированного оборудования на территории муниципальных образований</t>
  </si>
  <si>
    <t>Приобретение специализированной техники для аварийных бригад</t>
  </si>
  <si>
    <t>10 8 00 00000</t>
  </si>
  <si>
    <t>10 8 01 00000</t>
  </si>
  <si>
    <t>10 8 01 S1220</t>
  </si>
  <si>
    <t>10 8 01 S1330</t>
  </si>
  <si>
    <t>17 2 03 02090</t>
  </si>
  <si>
    <t>Устройство систем наружного освещения в рамках реализации проекта "Светлый город"</t>
  </si>
  <si>
    <t>17 1 01 02120</t>
  </si>
  <si>
    <t>17 1 И4 54249</t>
  </si>
  <si>
    <t>17 1 И4 00000</t>
  </si>
  <si>
    <t>17 2 01 01790</t>
  </si>
  <si>
    <t>Ликвидация несанкционированных навалов мусора</t>
  </si>
  <si>
    <t>Устройство и модернизация контейнерных площадок</t>
  </si>
  <si>
    <t>17 2 01 S2490</t>
  </si>
  <si>
    <t>17 2 01 02100</t>
  </si>
  <si>
    <t>17 2 01 02110</t>
  </si>
  <si>
    <t>Основное мероприятие "Цифровая образовательная среда"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</si>
  <si>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</si>
  <si>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15 2 05 00000</t>
  </si>
  <si>
    <t>15 2 05 02140</t>
  </si>
  <si>
    <t>12 1 02 00790</t>
  </si>
  <si>
    <t>Выполнения комплексных кадастровых работ и утверждение карты-плана территории</t>
  </si>
  <si>
    <t>15 2 03 01172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</si>
  <si>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</si>
  <si>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Премии и гранты</t>
  </si>
  <si>
    <t>Подпрограмма «Обеспечение мероприятий по переселению граждан из аварийного жилищного фонда в Московской области»</t>
  </si>
  <si>
    <t>Основное мероприятие «Переселение граждан из аварийного жилищного фонда»</t>
  </si>
  <si>
    <t>Обеспечение мероприятий по переселению граждан из аварийного жилищного фонда</t>
  </si>
  <si>
    <t>19 2 00 00000</t>
  </si>
  <si>
    <t>19 2 02 00000</t>
  </si>
  <si>
    <t>19 2 02 S9605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</si>
  <si>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</si>
  <si>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 1 И4 55552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</si>
  <si>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</si>
  <si>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</si>
  <si>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02 6 05 00000</t>
  </si>
  <si>
    <t>02 6 05 S1180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</si>
  <si>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</si>
  <si>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</si>
  <si>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18 0 00 00000</t>
  </si>
  <si>
    <t>18 3 00 00000</t>
  </si>
  <si>
    <t>18 3 07 00000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</si>
  <si>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</si>
  <si>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</si>
  <si>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</si>
  <si>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</si>
  <si>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</si>
  <si>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</si>
  <si>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</si>
  <si>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</si>
  <si>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</si>
  <si>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</si>
  <si>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</si>
  <si>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</si>
  <si>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</si>
  <si>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</si>
  <si>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</si>
  <si>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</si>
  <si>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</si>
  <si>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</si>
  <si>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</si>
  <si>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</si>
  <si>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</si>
  <si>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</si>
  <si>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17 1 01 01340</t>
  </si>
  <si>
    <t>Федеральный проект "Формирование комфортной городской среды"</t>
  </si>
  <si>
    <t>17 2 И4 00000</t>
  </si>
  <si>
    <t>17 2 И4 02130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</si>
  <si>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</si>
  <si>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19 2 02 01960</t>
  </si>
  <si>
    <t>Подпрограмма "Развитие газификации, топливозаправочного комплекса и электроэнергетики"</t>
  </si>
  <si>
    <t>Основное мероприятие «Строительство и содержание газопроводов в населенных пунктах»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</si>
  <si>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</si>
  <si>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10 6 00 00000</t>
  </si>
  <si>
    <t>10 6 01 00000</t>
  </si>
  <si>
    <t>10 6 01 00190</t>
  </si>
  <si>
    <t>13 1 01 00827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</si>
  <si>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</si>
  <si>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</si>
  <si>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</si>
  <si>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</si>
  <si>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</si>
  <si>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</si>
  <si>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Муниципальная программа "Архитектура и градостроительство"</t>
  </si>
  <si>
    <t>Подпрограмма "Реализация политики пространственного развития городского округа"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</si>
  <si>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</si>
  <si>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Осуществление расходов, связанных с планировкой территорий</t>
  </si>
  <si>
    <t>16 0 00 00000</t>
  </si>
  <si>
    <t>16 2 00 00000</t>
  </si>
  <si>
    <t>16 2 01 00000</t>
  </si>
  <si>
    <t>16 2 01 01910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</si>
  <si>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</si>
  <si>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</si>
  <si>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Основное мероприятие "Социальная поддержка отдельных категорий граждан и почетных граждан Московской области"</t>
  </si>
  <si>
    <t>Оказание мер социальной поддержки и социальной помощи гражданам (за счет средств, собранных в результате проведения "Дня благотворительного труда")</t>
  </si>
  <si>
    <t>04 1 09 00000</t>
  </si>
  <si>
    <t>04 1 09 00921</t>
  </si>
  <si>
    <t>Благоустройство лесопарковых зон за счет средств местного бюджета</t>
  </si>
  <si>
    <t>17 1 01 73730</t>
  </si>
  <si>
    <t>10 1 02 00190</t>
  </si>
  <si>
    <t xml:space="preserve">"Приложение 2 к решению Совета депутатов </t>
  </si>
  <si>
    <t>10 3 01 9Т020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</si>
  <si>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</si>
  <si>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Основное мероприятие "Создание условий для массового отдыха жителей городского округа в парках культуры и отдыха"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</si>
  <si>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</si>
  <si>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</si>
  <si>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</si>
  <si>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</si>
  <si>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"Обеспечение развития инновационной инфраструктуры общего образования"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</si>
  <si>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</si>
  <si>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03 2 03 00000</t>
  </si>
  <si>
    <t>03 2 03 S2980</t>
  </si>
  <si>
    <t>Проведение ремонта объектов муниципальных культурно-досуговых учреждений за счет средств местного бюджета</t>
  </si>
  <si>
    <t>02 5 02 71490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</si>
  <si>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телепередач)</t>
  </si>
  <si>
    <t>13 1 01 00822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</si>
  <si>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</si>
  <si>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</si>
  <si>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</si>
  <si>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10 3 04 00000</t>
  </si>
  <si>
    <t>10 3 04 01300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</si>
  <si>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</si>
  <si>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</si>
  <si>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</si>
  <si>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Муниципальная программа "Развитие и функционирование дорожно-транспортного комплекса"        </t>
  </si>
  <si>
    <t>14 1 00 00000</t>
  </si>
  <si>
    <t>14 1 02 00000</t>
  </si>
  <si>
    <t>14 1 02 S1570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</si>
  <si>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</si>
  <si>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</si>
  <si>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</si>
  <si>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</si>
  <si>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</si>
  <si>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</si>
  <si>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Организация мероприятий по охране окружающей среды в границах муниципального образования</t>
  </si>
  <si>
    <t>07 1 01 00370</t>
  </si>
  <si>
    <t>18 3 07 S3770</t>
  </si>
  <si>
    <t>10 3 01 SТ02Ж</t>
  </si>
  <si>
    <t>10 3 02 S032Ж</t>
  </si>
  <si>
    <t>10 3 02 SТ09Ж</t>
  </si>
  <si>
    <t>10 3 02 SТ07Ж</t>
  </si>
  <si>
    <t>10 3 02 SТ08Ж</t>
  </si>
  <si>
    <t>13 3 00 00000</t>
  </si>
  <si>
    <t>13 3 02 00000</t>
  </si>
  <si>
    <t>13 3 02 S3050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</si>
  <si>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</si>
  <si>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</si>
  <si>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 xml:space="preserve"> Реализация на территориях муниципальных образований проектов граждан, сформированных в рамках практик инициативного бюджетирования</t>
  </si>
  <si>
    <t>02 6 05 S0560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</si>
  <si>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</si>
  <si>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19 4 01 S960А</t>
  </si>
  <si>
    <t>10 2 02 S4030</t>
  </si>
  <si>
    <t>10 2 02 S403Ж</t>
  </si>
  <si>
    <t>Строительство (реконструкция) канализационных коллекторов, канализационных насосных станций</t>
  </si>
  <si>
    <t>10 2 01 00190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</si>
  <si>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</si>
  <si>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</si>
  <si>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</si>
  <si>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02 4 05 00000</t>
  </si>
  <si>
    <t xml:space="preserve"> городского округа Кашира  от 24.12.2024 № 125-н"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</si>
  <si>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</si>
  <si>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 2 02S0370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</si>
  <si>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</si>
  <si>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99 0 00 55491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</si>
  <si>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</si>
  <si>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05 2 04 00000</t>
  </si>
  <si>
    <t>05 2 04 S0370</t>
  </si>
  <si>
    <t>10 3 02 9Т080</t>
  </si>
  <si>
    <t>Cтроительство и реконструкция сетей теплоснабжения муниципальной собственности за счет средств местного бюджета</t>
  </si>
  <si>
    <t>10 3 И3 00000</t>
  </si>
  <si>
    <t>10 3 И3 51540</t>
  </si>
  <si>
    <t>10 3 И3 51549</t>
  </si>
  <si>
    <t>Федеральный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</si>
  <si>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</si>
  <si>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02 4 07 00000</t>
  </si>
  <si>
    <t>02 4 07 S0370</t>
  </si>
  <si>
    <t>Основное мероприятие "Обеспечение функций муниципальных учреждений культуры Московской области"</t>
  </si>
  <si>
    <t>02 6 05 S0370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</si>
  <si>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</si>
  <si>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15 1 01 00000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</si>
  <si>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</si>
  <si>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01 S0650</t>
  </si>
  <si>
    <t>02 4 05 01640</t>
  </si>
  <si>
    <t>02 4 03 00000</t>
  </si>
  <si>
    <t>02 4 03 01620</t>
  </si>
  <si>
    <t>Основное мероприятие "Поддержка некоммерческих организаций"</t>
  </si>
  <si>
    <t>Поддержка некоммерческих организаций на реализацию проектов в сфере культуры</t>
  </si>
  <si>
    <t xml:space="preserve">Материально-техническое и организационное обеспечение деятельности старосты сельского населенного пункта </t>
  </si>
  <si>
    <t>12 5 01 01100</t>
  </si>
  <si>
    <t>10 2 02 S031Ж</t>
  </si>
  <si>
    <t>Капитальный ремонт сетей водоснабжения, водоотведения за счет средств местного бюджета</t>
  </si>
  <si>
    <t>10 3 02 70320</t>
  </si>
  <si>
    <t xml:space="preserve">  округа Кашира  от 25.12.2025 №116-н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</si>
</sst>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sz val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6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1" fillId="0" borderId="21"/>
    <xf numFmtId="0" fontId="12" fillId="0" borderId="21" applyFill="0" applyProtection="0"/>
    <xf numFmtId="0" fontId="8" fillId="0" borderId="21"/>
    <xf numFmtId="0" fontId="5" fillId="7" borderId="8" applyNumberFormat="0" applyFont="0" applyBorder="0" applyAlignment="0" applyProtection="0">
      <alignment horizontal="center" wrapText="1"/>
    </xf>
    <xf numFmtId="0" fontId="5" fillId="9" borderId="8" applyNumberFormat="0" applyFont="0" applyBorder="0" applyAlignment="0" applyProtection="0">
      <alignment horizontal="center" wrapText="1"/>
    </xf>
    <xf numFmtId="0" fontId="5" fillId="6" borderId="8" applyNumberFormat="0" applyFont="0" applyBorder="0" applyAlignment="0" applyProtection="0">
      <alignment horizontal="center" wrapText="1"/>
    </xf>
    <xf numFmtId="0" fontId="5" fillId="4" borderId="8" applyNumberFormat="0" applyFont="0" applyBorder="0" applyAlignment="0" applyProtection="0">
      <alignment horizontal="center" wrapText="1"/>
    </xf>
  </cellStyleXfs>
  <cellXfs count="283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10" fillId="0" borderId="0" xfId="0" applyFont="1"/>
    <xf numFmtId="0" fontId="10" fillId="0" borderId="21" xfId="0" applyFont="1" applyBorder="1" applyAlignment="1">
      <alignment vertical="center" wrapText="1"/>
    </xf>
    <xf numFmtId="0" fontId="13" fillId="0" borderId="0" xfId="0" applyFont="1"/>
    <xf numFmtId="164" fontId="10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4" fillId="12" borderId="0" xfId="0" applyFont="1" applyFill="1"/>
    <xf numFmtId="0" fontId="14" fillId="12" borderId="0" xfId="0" applyFont="1" applyFill="1" applyAlignment="1">
      <alignment horizontal="center" vertical="center"/>
    </xf>
    <xf numFmtId="0" fontId="24" fillId="12" borderId="0" xfId="0" applyFont="1" applyFill="1" applyAlignment="1">
      <alignment horizontal="center" vertical="center"/>
    </xf>
    <xf numFmtId="0" fontId="10" fillId="12" borderId="0" xfId="0" applyFont="1" applyFill="1"/>
    <xf numFmtId="0" fontId="14" fillId="12" borderId="21" xfId="0" applyFont="1" applyFill="1" applyBorder="1" applyAlignment="1">
      <alignment horizontal="right" vertical="center" wrapText="1"/>
    </xf>
    <xf numFmtId="0" fontId="14" fillId="12" borderId="21" xfId="0" applyFont="1" applyFill="1" applyBorder="1" applyAlignment="1">
      <alignment horizontal="center" vertical="center" wrapText="1"/>
    </xf>
    <xf numFmtId="0" fontId="10" fillId="12" borderId="21" xfId="0" applyFont="1" applyFill="1" applyBorder="1" applyAlignment="1">
      <alignment vertical="center" wrapText="1"/>
    </xf>
    <xf numFmtId="0" fontId="16" fillId="12" borderId="21" xfId="0" applyFont="1" applyFill="1" applyBorder="1" applyAlignment="1">
      <alignment horizontal="center" wrapText="1"/>
    </xf>
    <xf numFmtId="0" fontId="10" fillId="12" borderId="21" xfId="0" applyFont="1" applyFill="1" applyBorder="1"/>
    <xf numFmtId="0" fontId="16" fillId="12" borderId="23" xfId="0" applyFont="1" applyFill="1" applyBorder="1" applyAlignment="1">
      <alignment horizontal="center" vertical="center"/>
    </xf>
    <xf numFmtId="0" fontId="16" fillId="12" borderId="5" xfId="0" applyFont="1" applyFill="1" applyBorder="1" applyAlignment="1">
      <alignment horizontal="center" vertical="center"/>
    </xf>
    <xf numFmtId="0" fontId="16" fillId="12" borderId="22" xfId="0" applyFont="1" applyFill="1" applyBorder="1" applyAlignment="1">
      <alignment horizontal="center" vertical="center"/>
    </xf>
    <xf numFmtId="0" fontId="16" fillId="12" borderId="23" xfId="3" applyNumberFormat="1" applyFont="1" applyFill="1" applyBorder="1" applyAlignment="1">
      <alignment horizontal="left" vertical="top" wrapText="1"/>
    </xf>
    <xf numFmtId="49" fontId="16" fillId="12" borderId="5" xfId="3" applyNumberFormat="1" applyFont="1" applyFill="1" applyBorder="1" applyAlignment="1">
      <alignment horizontal="center" vertical="center"/>
    </xf>
    <xf numFmtId="0" fontId="16" fillId="12" borderId="5" xfId="3" applyNumberFormat="1" applyFont="1" applyFill="1" applyBorder="1" applyAlignment="1">
      <alignment horizontal="center" vertical="center"/>
    </xf>
    <xf numFmtId="164" fontId="16" fillId="12" borderId="5" xfId="0" applyNumberFormat="1" applyFont="1" applyFill="1" applyBorder="1" applyAlignment="1">
      <alignment horizontal="center" vertical="center"/>
    </xf>
    <xf numFmtId="164" fontId="16" fillId="12" borderId="22" xfId="0" applyNumberFormat="1" applyFont="1" applyFill="1" applyBorder="1" applyAlignment="1">
      <alignment horizontal="center" vertical="center"/>
    </xf>
    <xf numFmtId="0" fontId="16" fillId="12" borderId="23" xfId="2" applyNumberFormat="1" applyFont="1" applyFill="1" applyBorder="1" applyAlignment="1">
      <alignment horizontal="left" vertical="top" wrapText="1"/>
    </xf>
    <xf numFmtId="49" fontId="16" fillId="12" borderId="5" xfId="2" applyNumberFormat="1" applyFont="1" applyFill="1" applyBorder="1" applyAlignment="1">
      <alignment horizontal="center" vertical="center"/>
    </xf>
    <xf numFmtId="0" fontId="16" fillId="12" borderId="5" xfId="2" applyNumberFormat="1" applyFont="1" applyFill="1" applyBorder="1" applyAlignment="1">
      <alignment horizontal="center" vertical="center"/>
    </xf>
    <xf numFmtId="49" fontId="16" fillId="12" borderId="23" xfId="0" applyNumberFormat="1" applyFont="1" applyFill="1" applyBorder="1" applyAlignment="1" applyProtection="1">
      <alignment horizontal="left" vertical="center" wrapText="1"/>
      <protection locked="0" hidden="1"/>
    </xf>
    <xf numFmtId="49" fontId="16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7" fillId="12" borderId="5" xfId="6" applyNumberFormat="1" applyFont="1" applyFill="1" applyBorder="1" applyAlignment="1">
      <alignment horizontal="center" vertical="center"/>
    </xf>
    <xf numFmtId="49" fontId="16" fillId="12" borderId="23" xfId="0" applyNumberFormat="1" applyFont="1" applyFill="1" applyBorder="1" applyAlignment="1" applyProtection="1">
      <alignment horizontal="left" vertical="top" wrapText="1"/>
      <protection locked="0" hidden="1"/>
    </xf>
    <xf numFmtId="0" fontId="17" fillId="12" borderId="5" xfId="5" applyNumberFormat="1" applyFont="1" applyFill="1" applyBorder="1" applyAlignment="1">
      <alignment horizontal="center" vertical="center"/>
    </xf>
    <xf numFmtId="49" fontId="14" fillId="12" borderId="23" xfId="0" applyNumberFormat="1" applyFont="1" applyFill="1" applyBorder="1" applyAlignment="1" applyProtection="1">
      <alignment horizontal="left" vertical="center" wrapText="1"/>
      <protection locked="0" hidden="1"/>
    </xf>
    <xf numFmtId="49" fontId="14" fillId="12" borderId="5" xfId="2" applyNumberFormat="1" applyFont="1" applyFill="1" applyBorder="1" applyAlignment="1">
      <alignment horizontal="center" vertical="center"/>
    </xf>
    <xf numFmtId="49" fontId="14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5" fillId="12" borderId="5" xfId="5" applyNumberFormat="1" applyFont="1" applyFill="1" applyBorder="1" applyAlignment="1">
      <alignment horizontal="center" vertical="center"/>
    </xf>
    <xf numFmtId="164" fontId="14" fillId="12" borderId="5" xfId="0" applyNumberFormat="1" applyFont="1" applyFill="1" applyBorder="1" applyAlignment="1">
      <alignment horizontal="center" vertical="center"/>
    </xf>
    <xf numFmtId="164" fontId="14" fillId="12" borderId="22" xfId="0" applyNumberFormat="1" applyFont="1" applyFill="1" applyBorder="1" applyAlignment="1">
      <alignment horizontal="center" vertical="center"/>
    </xf>
    <xf numFmtId="0" fontId="15" fillId="12" borderId="23" xfId="0" applyFont="1" applyFill="1" applyBorder="1" applyAlignment="1">
      <alignment vertical="top" wrapText="1"/>
    </xf>
    <xf numFmtId="0" fontId="15" fillId="12" borderId="5" xfId="0" applyFont="1" applyFill="1" applyBorder="1" applyAlignment="1">
      <alignment horizontal="center" vertical="center"/>
    </xf>
    <xf numFmtId="0" fontId="16" fillId="12" borderId="23" xfId="7" applyNumberFormat="1" applyFont="1" applyFill="1" applyBorder="1" applyAlignment="1">
      <alignment horizontal="left" vertical="top" wrapText="1"/>
    </xf>
    <xf numFmtId="49" fontId="16" fillId="12" borderId="5" xfId="7" applyNumberFormat="1" applyFont="1" applyFill="1" applyBorder="1" applyAlignment="1">
      <alignment horizontal="center" vertical="center"/>
    </xf>
    <xf numFmtId="0" fontId="16" fillId="12" borderId="5" xfId="7" applyNumberFormat="1" applyFont="1" applyFill="1" applyBorder="1" applyAlignment="1">
      <alignment horizontal="center" vertical="center"/>
    </xf>
    <xf numFmtId="0" fontId="16" fillId="12" borderId="23" xfId="0" applyFont="1" applyFill="1" applyBorder="1" applyAlignment="1" applyProtection="1">
      <alignment horizontal="left" vertical="center" wrapText="1"/>
      <protection locked="0" hidden="1"/>
    </xf>
    <xf numFmtId="0" fontId="16" fillId="12" borderId="5" xfId="4" applyNumberFormat="1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left" vertical="top" wrapText="1"/>
    </xf>
    <xf numFmtId="0" fontId="14" fillId="12" borderId="5" xfId="0" applyFont="1" applyFill="1" applyBorder="1" applyAlignment="1">
      <alignment horizontal="center" vertical="center"/>
    </xf>
    <xf numFmtId="0" fontId="17" fillId="12" borderId="5" xfId="0" applyFont="1" applyFill="1" applyBorder="1" applyAlignment="1">
      <alignment horizontal="center" vertical="center"/>
    </xf>
    <xf numFmtId="164" fontId="13" fillId="12" borderId="12" xfId="0" applyNumberFormat="1" applyFont="1" applyFill="1" applyBorder="1" applyAlignment="1">
      <alignment horizontal="center" vertical="center"/>
    </xf>
    <xf numFmtId="0" fontId="17" fillId="12" borderId="5" xfId="7" applyNumberFormat="1" applyFont="1" applyFill="1" applyBorder="1" applyAlignment="1">
      <alignment horizontal="center" vertical="center"/>
    </xf>
    <xf numFmtId="0" fontId="17" fillId="12" borderId="23" xfId="0" applyFont="1" applyFill="1" applyBorder="1" applyAlignment="1">
      <alignment vertical="top" wrapText="1"/>
    </xf>
    <xf numFmtId="49" fontId="16" fillId="12" borderId="5" xfId="4" applyNumberFormat="1" applyFont="1" applyFill="1" applyBorder="1" applyAlignment="1">
      <alignment horizontal="center" vertical="center"/>
    </xf>
    <xf numFmtId="164" fontId="18" fillId="12" borderId="5" xfId="0" applyNumberFormat="1" applyFont="1" applyFill="1" applyBorder="1" applyAlignment="1">
      <alignment horizontal="center" vertical="center"/>
    </xf>
    <xf numFmtId="164" fontId="18" fillId="12" borderId="22" xfId="0" applyNumberFormat="1" applyFont="1" applyFill="1" applyBorder="1" applyAlignment="1">
      <alignment horizontal="center" vertical="center"/>
    </xf>
    <xf numFmtId="49" fontId="14" fillId="12" borderId="5" xfId="4" applyNumberFormat="1" applyFont="1" applyFill="1" applyBorder="1" applyAlignment="1">
      <alignment horizontal="center" vertical="center"/>
    </xf>
    <xf numFmtId="164" fontId="20" fillId="12" borderId="5" xfId="0" applyNumberFormat="1" applyFont="1" applyFill="1" applyBorder="1" applyAlignment="1">
      <alignment horizontal="center" vertical="center"/>
    </xf>
    <xf numFmtId="164" fontId="20" fillId="12" borderId="22" xfId="0" applyNumberFormat="1" applyFont="1" applyFill="1" applyBorder="1" applyAlignment="1">
      <alignment horizontal="center" vertical="center"/>
    </xf>
    <xf numFmtId="49" fontId="16" fillId="12" borderId="23" xfId="0" applyNumberFormat="1" applyFont="1" applyFill="1" applyBorder="1" applyAlignment="1" applyProtection="1">
      <alignment vertical="top" wrapText="1"/>
      <protection locked="0" hidden="1"/>
    </xf>
    <xf numFmtId="0" fontId="14" fillId="12" borderId="23" xfId="0" applyFont="1" applyFill="1" applyBorder="1" applyAlignment="1" applyProtection="1">
      <alignment horizontal="left" vertical="center" wrapText="1"/>
      <protection locked="0" hidden="1"/>
    </xf>
    <xf numFmtId="0" fontId="15" fillId="12" borderId="5" xfId="4" applyNumberFormat="1" applyFont="1" applyFill="1" applyBorder="1" applyAlignment="1">
      <alignment horizontal="center" vertical="center"/>
    </xf>
    <xf numFmtId="49" fontId="14" fillId="12" borderId="5" xfId="14" applyNumberFormat="1" applyFont="1" applyFill="1" applyBorder="1" applyAlignment="1">
      <alignment horizontal="center" vertical="center"/>
    </xf>
    <xf numFmtId="49" fontId="14" fillId="12" borderId="5" xfId="0" applyNumberFormat="1" applyFont="1" applyFill="1" applyBorder="1" applyAlignment="1">
      <alignment horizontal="center" vertical="center"/>
    </xf>
    <xf numFmtId="49" fontId="16" fillId="12" borderId="5" xfId="0" applyNumberFormat="1" applyFont="1" applyFill="1" applyBorder="1" applyAlignment="1">
      <alignment horizontal="center" vertical="center"/>
    </xf>
    <xf numFmtId="0" fontId="19" fillId="12" borderId="5" xfId="0" quotePrefix="1" applyFont="1" applyFill="1" applyBorder="1" applyAlignment="1">
      <alignment horizontal="center" vertical="center"/>
    </xf>
    <xf numFmtId="164" fontId="22" fillId="12" borderId="5" xfId="0" applyNumberFormat="1" applyFont="1" applyFill="1" applyBorder="1" applyAlignment="1">
      <alignment horizontal="center" vertical="center"/>
    </xf>
    <xf numFmtId="164" fontId="22" fillId="12" borderId="22" xfId="0" applyNumberFormat="1" applyFont="1" applyFill="1" applyBorder="1" applyAlignment="1">
      <alignment horizontal="center" vertical="center"/>
    </xf>
    <xf numFmtId="164" fontId="14" fillId="12" borderId="12" xfId="0" applyNumberFormat="1" applyFont="1" applyFill="1" applyBorder="1" applyAlignment="1">
      <alignment horizontal="right"/>
    </xf>
    <xf numFmtId="0" fontId="16" fillId="12" borderId="23" xfId="0" applyFont="1" applyFill="1" applyBorder="1" applyAlignment="1">
      <alignment horizontal="left"/>
    </xf>
    <xf numFmtId="49" fontId="17" fillId="12" borderId="5" xfId="13" applyNumberFormat="1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vertical="center" wrapText="1"/>
    </xf>
    <xf numFmtId="49" fontId="18" fillId="12" borderId="23" xfId="0" applyNumberFormat="1" applyFont="1" applyFill="1" applyBorder="1" applyAlignment="1" applyProtection="1">
      <alignment horizontal="left" vertical="center" wrapText="1"/>
      <protection locked="0" hidden="1"/>
    </xf>
    <xf numFmtId="49" fontId="18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49" fontId="17" fillId="12" borderId="5" xfId="7" applyNumberFormat="1" applyFont="1" applyFill="1" applyBorder="1" applyAlignment="1">
      <alignment horizontal="center" vertical="center"/>
    </xf>
    <xf numFmtId="164" fontId="14" fillId="12" borderId="20" xfId="0" applyNumberFormat="1" applyFont="1" applyFill="1" applyBorder="1" applyAlignment="1">
      <alignment horizontal="center" vertical="center"/>
    </xf>
    <xf numFmtId="0" fontId="16" fillId="12" borderId="23" xfId="7" applyNumberFormat="1" applyFont="1" applyFill="1" applyBorder="1" applyAlignment="1">
      <alignment vertical="center" wrapText="1"/>
    </xf>
    <xf numFmtId="0" fontId="17" fillId="12" borderId="23" xfId="6" applyNumberFormat="1" applyFont="1" applyFill="1" applyBorder="1" applyAlignment="1">
      <alignment vertical="top" wrapText="1"/>
    </xf>
    <xf numFmtId="49" fontId="17" fillId="12" borderId="5" xfId="6" applyNumberFormat="1" applyFont="1" applyFill="1" applyBorder="1" applyAlignment="1">
      <alignment horizontal="center" vertical="center"/>
    </xf>
    <xf numFmtId="0" fontId="16" fillId="12" borderId="5" xfId="6" applyNumberFormat="1" applyFont="1" applyFill="1" applyBorder="1" applyAlignment="1">
      <alignment horizontal="center" vertical="center"/>
    </xf>
    <xf numFmtId="0" fontId="14" fillId="12" borderId="23" xfId="0" applyFont="1" applyFill="1" applyBorder="1" applyAlignment="1" applyProtection="1">
      <alignment vertical="top" wrapText="1"/>
      <protection locked="0" hidden="1"/>
    </xf>
    <xf numFmtId="164" fontId="10" fillId="12" borderId="12" xfId="0" applyNumberFormat="1" applyFont="1" applyFill="1" applyBorder="1" applyAlignment="1">
      <alignment horizontal="center" vertical="center"/>
    </xf>
    <xf numFmtId="164" fontId="13" fillId="12" borderId="21" xfId="0" applyNumberFormat="1" applyFont="1" applyFill="1" applyBorder="1" applyAlignment="1">
      <alignment horizontal="center" vertical="center"/>
    </xf>
    <xf numFmtId="164" fontId="14" fillId="12" borderId="5" xfId="0" applyNumberFormat="1" applyFont="1" applyFill="1" applyBorder="1" applyAlignment="1">
      <alignment horizontal="center"/>
    </xf>
    <xf numFmtId="164" fontId="14" fillId="12" borderId="22" xfId="0" applyNumberFormat="1" applyFont="1" applyFill="1" applyBorder="1" applyAlignment="1">
      <alignment horizontal="center"/>
    </xf>
    <xf numFmtId="49" fontId="14" fillId="12" borderId="5" xfId="15" applyNumberFormat="1" applyFont="1" applyFill="1" applyBorder="1" applyAlignment="1">
      <alignment horizontal="center" vertical="center"/>
    </xf>
    <xf numFmtId="0" fontId="17" fillId="12" borderId="5" xfId="4" applyNumberFormat="1" applyFont="1" applyFill="1" applyBorder="1" applyAlignment="1">
      <alignment horizontal="center" vertical="center"/>
    </xf>
    <xf numFmtId="0" fontId="16" fillId="12" borderId="23" xfId="0" applyFont="1" applyFill="1" applyBorder="1" applyAlignment="1" applyProtection="1">
      <alignment vertical="top" wrapText="1"/>
      <protection locked="0" hidden="1"/>
    </xf>
    <xf numFmtId="49" fontId="14" fillId="12" borderId="23" xfId="0" applyNumberFormat="1" applyFont="1" applyFill="1" applyBorder="1" applyAlignment="1" applyProtection="1">
      <alignment vertical="top" wrapText="1"/>
      <protection locked="0" hidden="1"/>
    </xf>
    <xf numFmtId="49" fontId="16" fillId="12" borderId="5" xfId="15" applyNumberFormat="1" applyFont="1" applyFill="1" applyBorder="1" applyAlignment="1">
      <alignment horizontal="center" vertical="center"/>
    </xf>
    <xf numFmtId="164" fontId="16" fillId="12" borderId="12" xfId="0" applyNumberFormat="1" applyFont="1" applyFill="1" applyBorder="1" applyAlignment="1">
      <alignment horizontal="right" vertical="center"/>
    </xf>
    <xf numFmtId="49" fontId="15" fillId="12" borderId="5" xfId="4" applyNumberFormat="1" applyFont="1" applyFill="1" applyBorder="1" applyAlignment="1">
      <alignment horizontal="center" vertical="center"/>
    </xf>
    <xf numFmtId="0" fontId="16" fillId="12" borderId="23" xfId="0" applyFont="1" applyFill="1" applyBorder="1" applyAlignment="1" applyProtection="1">
      <alignment horizontal="left" vertical="top" wrapText="1"/>
      <protection locked="0" hidden="1"/>
    </xf>
    <xf numFmtId="0" fontId="14" fillId="12" borderId="23" xfId="0" applyFont="1" applyFill="1" applyBorder="1" applyAlignment="1" applyProtection="1">
      <alignment horizontal="left" vertical="top" wrapText="1"/>
      <protection locked="0" hidden="1"/>
    </xf>
    <xf numFmtId="49" fontId="14" fillId="12" borderId="23" xfId="0" applyNumberFormat="1" applyFont="1" applyFill="1" applyBorder="1" applyAlignment="1" applyProtection="1">
      <alignment horizontal="left" vertical="top" wrapText="1"/>
      <protection locked="0" hidden="1"/>
    </xf>
    <xf numFmtId="0" fontId="16" fillId="12" borderId="23" xfId="2" applyNumberFormat="1" applyFont="1" applyFill="1" applyBorder="1" applyAlignment="1">
      <alignment horizontal="left" vertical="center" wrapText="1"/>
    </xf>
    <xf numFmtId="0" fontId="17" fillId="12" borderId="23" xfId="7" applyNumberFormat="1" applyFont="1" applyFill="1" applyBorder="1" applyAlignment="1">
      <alignment vertical="top" wrapText="1"/>
    </xf>
    <xf numFmtId="0" fontId="19" fillId="12" borderId="23" xfId="0" applyFont="1" applyFill="1" applyBorder="1" applyAlignment="1">
      <alignment vertical="center" wrapText="1"/>
    </xf>
    <xf numFmtId="0" fontId="22" fillId="12" borderId="23" xfId="0" applyFont="1" applyFill="1" applyBorder="1" applyAlignment="1">
      <alignment vertical="center" wrapText="1"/>
    </xf>
    <xf numFmtId="164" fontId="14" fillId="12" borderId="20" xfId="0" applyNumberFormat="1" applyFont="1" applyFill="1" applyBorder="1" applyAlignment="1">
      <alignment horizontal="right" vertical="center"/>
    </xf>
    <xf numFmtId="0" fontId="13" fillId="12" borderId="21" xfId="0" applyFont="1" applyFill="1" applyBorder="1"/>
    <xf numFmtId="0" fontId="17" fillId="12" borderId="5" xfId="12" applyNumberFormat="1" applyFont="1" applyFill="1" applyBorder="1" applyAlignment="1">
      <alignment horizontal="center" vertical="center"/>
    </xf>
    <xf numFmtId="49" fontId="14" fillId="12" borderId="5" xfId="0" applyNumberFormat="1" applyFont="1" applyFill="1" applyBorder="1" applyAlignment="1">
      <alignment horizontal="center" vertical="center" wrapText="1"/>
    </xf>
    <xf numFmtId="49" fontId="16" fillId="12" borderId="23" xfId="0" applyNumberFormat="1" applyFont="1" applyFill="1" applyBorder="1" applyAlignment="1" applyProtection="1">
      <alignment wrapText="1"/>
      <protection locked="0" hidden="1"/>
    </xf>
    <xf numFmtId="164" fontId="21" fillId="12" borderId="5" xfId="0" applyNumberFormat="1" applyFont="1" applyFill="1" applyBorder="1" applyAlignment="1">
      <alignment horizontal="center" vertical="center"/>
    </xf>
    <xf numFmtId="164" fontId="21" fillId="12" borderId="22" xfId="0" applyNumberFormat="1" applyFont="1" applyFill="1" applyBorder="1" applyAlignment="1">
      <alignment horizontal="center" vertical="center"/>
    </xf>
    <xf numFmtId="164" fontId="23" fillId="12" borderId="5" xfId="0" applyNumberFormat="1" applyFont="1" applyFill="1" applyBorder="1" applyAlignment="1">
      <alignment horizontal="center" vertical="center"/>
    </xf>
    <xf numFmtId="164" fontId="23" fillId="12" borderId="22" xfId="0" applyNumberFormat="1" applyFont="1" applyFill="1" applyBorder="1" applyAlignment="1">
      <alignment horizontal="center" vertical="center"/>
    </xf>
    <xf numFmtId="0" fontId="21" fillId="12" borderId="5" xfId="0" quotePrefix="1" applyFont="1" applyFill="1" applyBorder="1" applyAlignment="1">
      <alignment horizontal="center" vertical="center"/>
    </xf>
    <xf numFmtId="0" fontId="16" fillId="12" borderId="23" xfId="0" applyFont="1" applyFill="1" applyBorder="1" applyAlignment="1">
      <alignment wrapText="1"/>
    </xf>
    <xf numFmtId="164" fontId="10" fillId="12" borderId="22" xfId="0" applyNumberFormat="1" applyFont="1" applyFill="1" applyBorder="1" applyAlignment="1">
      <alignment horizontal="center" vertical="center"/>
    </xf>
    <xf numFmtId="0" fontId="15" fillId="12" borderId="23" xfId="0" applyFont="1" applyFill="1" applyBorder="1" applyAlignment="1">
      <alignment wrapText="1"/>
    </xf>
    <xf numFmtId="164" fontId="10" fillId="12" borderId="5" xfId="0" applyNumberFormat="1" applyFont="1" applyFill="1" applyBorder="1" applyAlignment="1">
      <alignment horizontal="center" vertical="center"/>
    </xf>
    <xf numFmtId="164" fontId="16" fillId="12" borderId="12" xfId="0" applyNumberFormat="1" applyFont="1" applyFill="1" applyBorder="1" applyAlignment="1">
      <alignment horizontal="center" vertical="center"/>
    </xf>
    <xf numFmtId="49" fontId="14" fillId="12" borderId="23" xfId="0" applyNumberFormat="1" applyFont="1" applyFill="1" applyBorder="1" applyAlignment="1" applyProtection="1">
      <alignment wrapText="1"/>
      <protection locked="0" hidden="1"/>
    </xf>
    <xf numFmtId="0" fontId="15" fillId="12" borderId="5" xfId="12" applyNumberFormat="1" applyFont="1" applyFill="1" applyBorder="1" applyAlignment="1">
      <alignment horizontal="center" vertical="center"/>
    </xf>
    <xf numFmtId="0" fontId="16" fillId="12" borderId="23" xfId="0" applyFont="1" applyFill="1" applyBorder="1" applyAlignment="1" applyProtection="1">
      <alignment wrapText="1"/>
      <protection locked="0" hidden="1"/>
    </xf>
    <xf numFmtId="0" fontId="14" fillId="12" borderId="23" xfId="0" applyFont="1" applyFill="1" applyBorder="1" applyAlignment="1" applyProtection="1">
      <alignment wrapText="1"/>
      <protection locked="0" hidden="1"/>
    </xf>
    <xf numFmtId="0" fontId="14" fillId="12" borderId="5" xfId="0" applyFont="1" applyFill="1" applyBorder="1" applyAlignment="1">
      <alignment horizontal="center"/>
    </xf>
    <xf numFmtId="164" fontId="14" fillId="12" borderId="12" xfId="0" applyNumberFormat="1" applyFont="1" applyFill="1" applyBorder="1" applyAlignment="1">
      <alignment horizontal="center" vertical="center"/>
    </xf>
    <xf numFmtId="0" fontId="16" fillId="12" borderId="23" xfId="0" applyFont="1" applyFill="1" applyBorder="1" applyAlignment="1" applyProtection="1">
      <alignment vertical="center" wrapText="1"/>
      <protection locked="0" hidden="1"/>
    </xf>
    <xf numFmtId="0" fontId="17" fillId="12" borderId="5" xfId="0" applyFont="1" applyFill="1" applyBorder="1" applyAlignment="1">
      <alignment horizontal="center" vertical="center" wrapText="1"/>
    </xf>
    <xf numFmtId="164" fontId="16" fillId="12" borderId="5" xfId="0" applyNumberFormat="1" applyFont="1" applyFill="1" applyBorder="1" applyAlignment="1">
      <alignment horizontal="center" vertical="center" wrapText="1"/>
    </xf>
    <xf numFmtId="164" fontId="16" fillId="12" borderId="22" xfId="0" applyNumberFormat="1" applyFont="1" applyFill="1" applyBorder="1" applyAlignment="1">
      <alignment horizontal="center" vertical="center" wrapText="1"/>
    </xf>
    <xf numFmtId="164" fontId="14" fillId="12" borderId="5" xfId="0" applyNumberFormat="1" applyFont="1" applyFill="1" applyBorder="1" applyAlignment="1">
      <alignment horizontal="center" vertical="center" wrapText="1"/>
    </xf>
    <xf numFmtId="164" fontId="14" fillId="12" borderId="22" xfId="0" applyNumberFormat="1" applyFont="1" applyFill="1" applyBorder="1" applyAlignment="1">
      <alignment horizontal="center" vertical="center" wrapText="1"/>
    </xf>
    <xf numFmtId="0" fontId="16" fillId="12" borderId="23" xfId="0" applyFont="1" applyFill="1" applyBorder="1"/>
    <xf numFmtId="0" fontId="15" fillId="12" borderId="23" xfId="7" applyNumberFormat="1" applyFont="1" applyFill="1" applyBorder="1" applyAlignment="1">
      <alignment vertical="top" wrapText="1"/>
    </xf>
    <xf numFmtId="0" fontId="14" fillId="12" borderId="23" xfId="0" applyFont="1" applyFill="1" applyBorder="1" applyAlignment="1">
      <alignment wrapText="1"/>
    </xf>
    <xf numFmtId="0" fontId="21" fillId="12" borderId="23" xfId="0" applyFont="1" applyFill="1" applyBorder="1" applyAlignment="1">
      <alignment vertical="center" wrapText="1"/>
    </xf>
    <xf numFmtId="0" fontId="16" fillId="12" borderId="23" xfId="3" applyNumberFormat="1" applyFont="1" applyFill="1" applyBorder="1" applyAlignment="1">
      <alignment vertical="center" wrapText="1"/>
    </xf>
    <xf numFmtId="0" fontId="16" fillId="12" borderId="23" xfId="2" applyNumberFormat="1" applyFont="1" applyFill="1" applyBorder="1" applyAlignment="1">
      <alignment vertical="center" wrapText="1"/>
    </xf>
    <xf numFmtId="49" fontId="14" fillId="12" borderId="5" xfId="7" applyNumberFormat="1" applyFont="1" applyFill="1" applyBorder="1" applyAlignment="1">
      <alignment horizontal="center" vertical="center"/>
    </xf>
    <xf numFmtId="164" fontId="10" fillId="12" borderId="5" xfId="11" applyNumberFormat="1" applyFont="1" applyFill="1" applyBorder="1" applyAlignment="1">
      <alignment horizontal="center" vertical="center"/>
    </xf>
    <xf numFmtId="164" fontId="10" fillId="12" borderId="22" xfId="11" applyNumberFormat="1" applyFont="1" applyFill="1" applyBorder="1" applyAlignment="1">
      <alignment horizontal="center" vertical="center"/>
    </xf>
    <xf numFmtId="0" fontId="16" fillId="12" borderId="23" xfId="6" applyNumberFormat="1" applyFont="1" applyFill="1" applyBorder="1" applyAlignment="1">
      <alignment vertical="center" wrapText="1"/>
    </xf>
    <xf numFmtId="0" fontId="15" fillId="12" borderId="5" xfId="6" applyNumberFormat="1" applyFont="1" applyFill="1" applyBorder="1" applyAlignment="1">
      <alignment horizontal="center" vertical="center"/>
    </xf>
    <xf numFmtId="0" fontId="15" fillId="12" borderId="5" xfId="14" applyNumberFormat="1" applyFont="1" applyFill="1" applyBorder="1" applyAlignment="1">
      <alignment horizontal="center" vertical="center"/>
    </xf>
    <xf numFmtId="0" fontId="16" fillId="12" borderId="5" xfId="0" quotePrefix="1" applyFont="1" applyFill="1" applyBorder="1" applyAlignment="1">
      <alignment horizontal="center" vertical="center"/>
    </xf>
    <xf numFmtId="0" fontId="14" fillId="12" borderId="5" xfId="0" quotePrefix="1" applyFont="1" applyFill="1" applyBorder="1" applyAlignment="1">
      <alignment horizontal="center" vertical="center"/>
    </xf>
    <xf numFmtId="4" fontId="16" fillId="12" borderId="5" xfId="0" applyNumberFormat="1" applyFont="1" applyFill="1" applyBorder="1" applyAlignment="1">
      <alignment horizontal="center" vertical="center"/>
    </xf>
    <xf numFmtId="4" fontId="16" fillId="12" borderId="22" xfId="0" applyNumberFormat="1" applyFont="1" applyFill="1" applyBorder="1" applyAlignment="1">
      <alignment horizontal="center" vertical="center"/>
    </xf>
    <xf numFmtId="164" fontId="14" fillId="12" borderId="12" xfId="0" applyNumberFormat="1" applyFont="1" applyFill="1" applyBorder="1" applyAlignment="1">
      <alignment horizontal="right" vertical="center"/>
    </xf>
    <xf numFmtId="4" fontId="16" fillId="12" borderId="5" xfId="0" applyNumberFormat="1" applyFont="1" applyFill="1" applyBorder="1" applyAlignment="1">
      <alignment horizontal="center" vertical="center" wrapText="1"/>
    </xf>
    <xf numFmtId="4" fontId="14" fillId="12" borderId="5" xfId="0" applyNumberFormat="1" applyFont="1" applyFill="1" applyBorder="1" applyAlignment="1">
      <alignment horizontal="center" vertical="center"/>
    </xf>
    <xf numFmtId="0" fontId="16" fillId="12" borderId="23" xfId="5" applyNumberFormat="1" applyFont="1" applyFill="1" applyBorder="1" applyAlignment="1">
      <alignment vertical="top" wrapText="1"/>
    </xf>
    <xf numFmtId="49" fontId="17" fillId="12" borderId="5" xfId="5" applyNumberFormat="1" applyFont="1" applyFill="1" applyBorder="1" applyAlignment="1">
      <alignment horizontal="center" vertical="center"/>
    </xf>
    <xf numFmtId="0" fontId="17" fillId="12" borderId="23" xfId="4" applyNumberFormat="1" applyFont="1" applyFill="1" applyBorder="1" applyAlignment="1">
      <alignment vertical="top" wrapText="1"/>
    </xf>
    <xf numFmtId="49" fontId="17" fillId="12" borderId="5" xfId="4" applyNumberFormat="1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vertical="top" wrapText="1"/>
    </xf>
    <xf numFmtId="49" fontId="16" fillId="12" borderId="5" xfId="0" applyNumberFormat="1" applyFont="1" applyFill="1" applyBorder="1" applyAlignment="1">
      <alignment horizontal="center" vertical="center" wrapText="1"/>
    </xf>
    <xf numFmtId="0" fontId="15" fillId="12" borderId="5" xfId="7" applyNumberFormat="1" applyFont="1" applyFill="1" applyBorder="1" applyAlignment="1">
      <alignment horizontal="center" vertical="center"/>
    </xf>
    <xf numFmtId="0" fontId="14" fillId="12" borderId="5" xfId="2" applyNumberFormat="1" applyFont="1" applyFill="1" applyBorder="1" applyAlignment="1">
      <alignment horizontal="center" vertical="center"/>
    </xf>
    <xf numFmtId="0" fontId="16" fillId="12" borderId="28" xfId="0" applyFont="1" applyFill="1" applyBorder="1" applyAlignment="1">
      <alignment horizontal="center" vertical="center"/>
    </xf>
    <xf numFmtId="164" fontId="16" fillId="12" borderId="28" xfId="0" applyNumberFormat="1" applyFont="1" applyFill="1" applyBorder="1" applyAlignment="1">
      <alignment horizontal="center" vertical="center"/>
    </xf>
    <xf numFmtId="164" fontId="16" fillId="12" borderId="29" xfId="0" applyNumberFormat="1" applyFont="1" applyFill="1" applyBorder="1" applyAlignment="1">
      <alignment horizontal="center" vertical="center"/>
    </xf>
    <xf numFmtId="0" fontId="16" fillId="12" borderId="27" xfId="0" applyFont="1" applyFill="1" applyBorder="1" applyAlignment="1">
      <alignment horizontal="left"/>
    </xf>
    <xf numFmtId="0" fontId="16" fillId="12" borderId="28" xfId="0" applyFont="1" applyFill="1" applyBorder="1" applyAlignment="1">
      <alignment horizontal="left"/>
    </xf>
    <xf numFmtId="0" fontId="16" fillId="12" borderId="24" xfId="0" applyFont="1" applyFill="1" applyBorder="1" applyAlignment="1">
      <alignment horizontal="center" vertical="center" wrapText="1"/>
    </xf>
    <xf numFmtId="0" fontId="16" fillId="12" borderId="23" xfId="0" applyFont="1" applyFill="1" applyBorder="1" applyAlignment="1">
      <alignment horizontal="center" vertical="center" wrapText="1"/>
    </xf>
    <xf numFmtId="0" fontId="16" fillId="12" borderId="5" xfId="0" applyFont="1" applyFill="1" applyBorder="1" applyAlignment="1">
      <alignment horizontal="center" vertical="center" wrapText="1"/>
    </xf>
    <xf numFmtId="0" fontId="16" fillId="12" borderId="25" xfId="0" applyFont="1" applyFill="1" applyBorder="1" applyAlignment="1">
      <alignment horizontal="center" vertical="center"/>
    </xf>
    <xf numFmtId="0" fontId="16" fillId="12" borderId="21" xfId="0" applyFont="1" applyFill="1" applyBorder="1" applyAlignment="1">
      <alignment horizontal="center" wrapText="1"/>
    </xf>
    <xf numFmtId="0" fontId="16" fillId="12" borderId="5" xfId="0" applyFont="1" applyFill="1" applyBorder="1" applyAlignment="1">
      <alignment horizontal="center" vertical="center"/>
    </xf>
    <xf numFmtId="0" fontId="16" fillId="12" borderId="26" xfId="0" applyFont="1" applyFill="1" applyBorder="1" applyAlignment="1">
      <alignment horizontal="center" vertical="center"/>
    </xf>
    <xf numFmtId="0" fontId="16" fillId="12" borderId="22" xfId="0" applyFont="1" applyFill="1" applyBorder="1" applyAlignment="1">
      <alignment horizontal="center" vertical="center"/>
    </xf>
    <xf numFmtId="0" fontId="14" fillId="12" borderId="21" xfId="0" applyFont="1" applyFill="1" applyBorder="1" applyAlignment="1">
      <alignment horizontal="right" vertical="center"/>
    </xf>
    <xf numFmtId="0" fontId="24" fillId="12" borderId="21" xfId="0" applyFont="1" applyFill="1" applyBorder="1" applyAlignment="1">
      <alignment horizontal="right" vertical="center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</cellXfs>
  <cellStyles count="16">
    <cellStyle name="1" xfId="1"/>
    <cellStyle name="2" xfId="2"/>
    <cellStyle name="2 2" xfId="15"/>
    <cellStyle name="3" xfId="3"/>
    <cellStyle name="4" xfId="4"/>
    <cellStyle name="4 2" xfId="14"/>
    <cellStyle name="5" xfId="5"/>
    <cellStyle name="5 2" xfId="12"/>
    <cellStyle name="6" xfId="6"/>
    <cellStyle name="7" xfId="7"/>
    <cellStyle name="7 2" xfId="13"/>
    <cellStyle name="8" xfId="8"/>
    <cellStyle name="Обычный" xfId="0" builtinId="0"/>
    <cellStyle name="Обычный 2" xfId="9"/>
    <cellStyle name="Обычный 3" xfId="10"/>
    <cellStyle name="Обычный 4" xfId="1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E1D8F0"/>
      <color rgb="FFC4B3E3"/>
      <color rgb="FFFFF176"/>
      <color rgb="FFD1C4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5"/>
  <sheetViews>
    <sheetView tabSelected="1" topLeftCell="A1203" zoomScaleNormal="100" zoomScaleSheetLayoutView="100" workbookViewId="0">
      <selection activeCell="C69" sqref="C69"/>
    </sheetView>
  </sheetViews>
  <sheetFormatPr defaultColWidth="9.44140625" defaultRowHeight="13.2"/>
  <cols>
    <col min="1" max="1" width="68" style="74" customWidth="1"/>
    <col min="2" max="2" width="9.44140625" style="75" customWidth="1"/>
    <col min="3" max="3" width="14.5546875" style="75" customWidth="1"/>
    <col min="4" max="4" width="8.44140625" style="75" customWidth="1"/>
    <col min="5" max="5" width="9.44140625" style="75" customWidth="1"/>
    <col min="6" max="6" width="13.88671875" style="75" customWidth="1"/>
    <col min="7" max="7" width="13.5546875" style="75" customWidth="1"/>
    <col min="8" max="8" width="13.44140625" style="75" customWidth="1"/>
    <col min="9" max="9" width="5.5546875" style="70" hidden="1" customWidth="1"/>
    <col min="10" max="16384" width="9.44140625" style="70"/>
  </cols>
  <sheetData>
    <row r="1" spans="1:9">
      <c r="A1" s="77"/>
      <c r="B1" s="78"/>
      <c r="C1" s="78"/>
      <c r="D1" s="78"/>
      <c r="E1" s="78"/>
      <c r="F1" s="79"/>
      <c r="G1" s="79"/>
      <c r="H1" s="79" t="s">
        <v>415</v>
      </c>
      <c r="I1" s="80"/>
    </row>
    <row r="2" spans="1:9" s="71" customFormat="1" ht="11.85" customHeight="1">
      <c r="A2" s="81"/>
      <c r="B2" s="82"/>
      <c r="C2" s="82"/>
      <c r="D2" s="82"/>
      <c r="E2" s="82"/>
      <c r="F2" s="235" t="s">
        <v>672</v>
      </c>
      <c r="G2" s="235"/>
      <c r="H2" s="235"/>
      <c r="I2" s="83"/>
    </row>
    <row r="3" spans="1:9" s="71" customFormat="1" ht="10.35" customHeight="1">
      <c r="A3" s="81"/>
      <c r="B3" s="82"/>
      <c r="C3" s="82"/>
      <c r="D3" s="82"/>
      <c r="E3" s="82"/>
      <c r="F3" s="235" t="s">
        <v>916</v>
      </c>
      <c r="G3" s="235"/>
      <c r="H3" s="235"/>
      <c r="I3" s="83"/>
    </row>
    <row r="4" spans="1:9" s="71" customFormat="1" ht="10.35" customHeight="1">
      <c r="A4" s="81"/>
      <c r="B4" s="82"/>
      <c r="C4" s="82"/>
      <c r="D4" s="82"/>
      <c r="E4" s="82"/>
      <c r="F4" s="235" t="s">
        <v>824</v>
      </c>
      <c r="G4" s="235"/>
      <c r="H4" s="235"/>
      <c r="I4" s="83"/>
    </row>
    <row r="5" spans="1:9" s="71" customFormat="1" ht="10.35" customHeight="1">
      <c r="A5" s="81"/>
      <c r="B5" s="82"/>
      <c r="C5" s="82"/>
      <c r="D5" s="82"/>
      <c r="E5" s="82"/>
      <c r="F5" s="235" t="s">
        <v>883</v>
      </c>
      <c r="G5" s="235"/>
      <c r="H5" s="235"/>
      <c r="I5" s="83"/>
    </row>
    <row r="6" spans="1:9" ht="31.35" customHeight="1">
      <c r="A6" s="230" t="s">
        <v>681</v>
      </c>
      <c r="B6" s="230"/>
      <c r="C6" s="230"/>
      <c r="D6" s="230"/>
      <c r="E6" s="230"/>
      <c r="F6" s="230"/>
      <c r="G6" s="230"/>
      <c r="H6" s="230"/>
      <c r="I6" s="80"/>
    </row>
    <row r="7" spans="1:9" ht="13.8" thickBot="1">
      <c r="A7" s="84"/>
      <c r="B7" s="82"/>
      <c r="C7" s="82"/>
      <c r="D7" s="82"/>
      <c r="E7" s="82"/>
      <c r="F7" s="234" t="s">
        <v>135</v>
      </c>
      <c r="G7" s="234"/>
      <c r="H7" s="234"/>
      <c r="I7" s="80"/>
    </row>
    <row r="8" spans="1:9" ht="16.5" customHeight="1">
      <c r="A8" s="226" t="s">
        <v>3</v>
      </c>
      <c r="B8" s="229" t="s">
        <v>137</v>
      </c>
      <c r="C8" s="229"/>
      <c r="D8" s="229"/>
      <c r="E8" s="229"/>
      <c r="F8" s="229">
        <v>2025</v>
      </c>
      <c r="G8" s="229">
        <v>2026</v>
      </c>
      <c r="H8" s="232">
        <v>2027</v>
      </c>
      <c r="I8" s="85"/>
    </row>
    <row r="9" spans="1:9" ht="12" customHeight="1">
      <c r="A9" s="227"/>
      <c r="B9" s="228" t="s">
        <v>191</v>
      </c>
      <c r="C9" s="228" t="s">
        <v>138</v>
      </c>
      <c r="D9" s="228" t="s">
        <v>139</v>
      </c>
      <c r="E9" s="228" t="s">
        <v>221</v>
      </c>
      <c r="F9" s="231"/>
      <c r="G9" s="231"/>
      <c r="H9" s="233"/>
      <c r="I9" s="85"/>
    </row>
    <row r="10" spans="1:9" ht="17.25" customHeight="1">
      <c r="A10" s="227"/>
      <c r="B10" s="228"/>
      <c r="C10" s="228"/>
      <c r="D10" s="228"/>
      <c r="E10" s="228"/>
      <c r="F10" s="231"/>
      <c r="G10" s="231"/>
      <c r="H10" s="233"/>
      <c r="I10" s="85"/>
    </row>
    <row r="11" spans="1:9">
      <c r="A11" s="86">
        <v>1</v>
      </c>
      <c r="B11" s="87">
        <v>2</v>
      </c>
      <c r="C11" s="87">
        <v>3</v>
      </c>
      <c r="D11" s="87">
        <v>4</v>
      </c>
      <c r="E11" s="87">
        <v>5</v>
      </c>
      <c r="F11" s="87">
        <v>6</v>
      </c>
      <c r="G11" s="87">
        <v>7</v>
      </c>
      <c r="H11" s="88">
        <v>8</v>
      </c>
      <c r="I11" s="85"/>
    </row>
    <row r="12" spans="1:9">
      <c r="A12" s="89" t="s">
        <v>59</v>
      </c>
      <c r="B12" s="90" t="s">
        <v>321</v>
      </c>
      <c r="C12" s="90"/>
      <c r="D12" s="91"/>
      <c r="E12" s="91"/>
      <c r="F12" s="92">
        <f>F13+F20+F35+F90+F117+F125</f>
        <v>721635.60000000009</v>
      </c>
      <c r="G12" s="92">
        <f>G13+G20+G35+G90+G117+G125</f>
        <v>649628.69999999995</v>
      </c>
      <c r="H12" s="93">
        <f>H13+H20+H35+H90+H117+H125</f>
        <v>648543.19999999995</v>
      </c>
      <c r="I12" s="85"/>
    </row>
    <row r="13" spans="1:9" ht="26.4">
      <c r="A13" s="94" t="s">
        <v>60</v>
      </c>
      <c r="B13" s="95" t="s">
        <v>192</v>
      </c>
      <c r="C13" s="95"/>
      <c r="D13" s="96"/>
      <c r="E13" s="96"/>
      <c r="F13" s="92">
        <f>F14</f>
        <v>8113.1</v>
      </c>
      <c r="G13" s="92">
        <f t="shared" ref="G13:H16" si="0">G14</f>
        <v>3675</v>
      </c>
      <c r="H13" s="93">
        <f t="shared" si="0"/>
        <v>3675</v>
      </c>
      <c r="I13" s="85"/>
    </row>
    <row r="14" spans="1:9" ht="26.4">
      <c r="A14" s="97" t="s">
        <v>558</v>
      </c>
      <c r="B14" s="95" t="s">
        <v>192</v>
      </c>
      <c r="C14" s="98" t="s">
        <v>171</v>
      </c>
      <c r="D14" s="87"/>
      <c r="E14" s="87"/>
      <c r="F14" s="92">
        <f>F15</f>
        <v>8113.1</v>
      </c>
      <c r="G14" s="92">
        <f t="shared" si="0"/>
        <v>3675</v>
      </c>
      <c r="H14" s="93">
        <f t="shared" si="0"/>
        <v>3675</v>
      </c>
      <c r="I14" s="85"/>
    </row>
    <row r="15" spans="1:9">
      <c r="A15" s="97" t="s">
        <v>223</v>
      </c>
      <c r="B15" s="95" t="s">
        <v>192</v>
      </c>
      <c r="C15" s="98" t="s">
        <v>186</v>
      </c>
      <c r="D15" s="99"/>
      <c r="E15" s="99"/>
      <c r="F15" s="92">
        <f>F16</f>
        <v>8113.1</v>
      </c>
      <c r="G15" s="92">
        <f t="shared" si="0"/>
        <v>3675</v>
      </c>
      <c r="H15" s="93">
        <f t="shared" si="0"/>
        <v>3675</v>
      </c>
      <c r="I15" s="85"/>
    </row>
    <row r="16" spans="1:9" ht="26.4">
      <c r="A16" s="100" t="s">
        <v>322</v>
      </c>
      <c r="B16" s="95" t="s">
        <v>192</v>
      </c>
      <c r="C16" s="98" t="s">
        <v>187</v>
      </c>
      <c r="D16" s="101"/>
      <c r="E16" s="101"/>
      <c r="F16" s="92">
        <f>F17</f>
        <v>8113.1</v>
      </c>
      <c r="G16" s="92">
        <f>G17</f>
        <v>3675</v>
      </c>
      <c r="H16" s="93">
        <f t="shared" si="0"/>
        <v>3675</v>
      </c>
      <c r="I16" s="85"/>
    </row>
    <row r="17" spans="1:9">
      <c r="A17" s="102" t="s">
        <v>222</v>
      </c>
      <c r="B17" s="103" t="s">
        <v>192</v>
      </c>
      <c r="C17" s="104" t="s">
        <v>224</v>
      </c>
      <c r="D17" s="105"/>
      <c r="E17" s="105"/>
      <c r="F17" s="106">
        <f t="shared" ref="F17:H18" si="1">F18</f>
        <v>8113.1</v>
      </c>
      <c r="G17" s="106">
        <f t="shared" si="1"/>
        <v>3675</v>
      </c>
      <c r="H17" s="107">
        <f t="shared" si="1"/>
        <v>3675</v>
      </c>
      <c r="I17" s="85"/>
    </row>
    <row r="18" spans="1:9" ht="39.6">
      <c r="A18" s="108" t="s">
        <v>62</v>
      </c>
      <c r="B18" s="103" t="s">
        <v>192</v>
      </c>
      <c r="C18" s="104" t="s">
        <v>224</v>
      </c>
      <c r="D18" s="109" t="s">
        <v>63</v>
      </c>
      <c r="E18" s="109"/>
      <c r="F18" s="106">
        <f t="shared" si="1"/>
        <v>8113.1</v>
      </c>
      <c r="G18" s="106">
        <f t="shared" si="1"/>
        <v>3675</v>
      </c>
      <c r="H18" s="107">
        <f t="shared" si="1"/>
        <v>3675</v>
      </c>
      <c r="I18" s="85"/>
    </row>
    <row r="19" spans="1:9">
      <c r="A19" s="108" t="s">
        <v>64</v>
      </c>
      <c r="B19" s="103" t="s">
        <v>192</v>
      </c>
      <c r="C19" s="104" t="s">
        <v>224</v>
      </c>
      <c r="D19" s="109" t="s">
        <v>65</v>
      </c>
      <c r="E19" s="109">
        <v>900100</v>
      </c>
      <c r="F19" s="106">
        <v>8113.1</v>
      </c>
      <c r="G19" s="106">
        <v>3675</v>
      </c>
      <c r="H19" s="107">
        <v>3675</v>
      </c>
      <c r="I19" s="85"/>
    </row>
    <row r="20" spans="1:9" ht="39.6">
      <c r="A20" s="94" t="s">
        <v>66</v>
      </c>
      <c r="B20" s="95" t="s">
        <v>193</v>
      </c>
      <c r="C20" s="95"/>
      <c r="D20" s="96"/>
      <c r="E20" s="96"/>
      <c r="F20" s="92">
        <f>F21</f>
        <v>12240</v>
      </c>
      <c r="G20" s="92">
        <f>G21</f>
        <v>11736.8</v>
      </c>
      <c r="H20" s="93">
        <f>H21</f>
        <v>11736.8</v>
      </c>
      <c r="I20" s="85"/>
    </row>
    <row r="21" spans="1:9" ht="26.4">
      <c r="A21" s="110" t="s">
        <v>225</v>
      </c>
      <c r="B21" s="95" t="s">
        <v>193</v>
      </c>
      <c r="C21" s="111" t="s">
        <v>151</v>
      </c>
      <c r="D21" s="112"/>
      <c r="E21" s="112"/>
      <c r="F21" s="92">
        <f>F22+F25+F28</f>
        <v>12240</v>
      </c>
      <c r="G21" s="92">
        <f>G22+G25+G28</f>
        <v>11736.8</v>
      </c>
      <c r="H21" s="93">
        <f>H22+H25+H28</f>
        <v>11736.8</v>
      </c>
      <c r="I21" s="85"/>
    </row>
    <row r="22" spans="1:9">
      <c r="A22" s="113" t="s">
        <v>226</v>
      </c>
      <c r="B22" s="95" t="s">
        <v>193</v>
      </c>
      <c r="C22" s="98" t="s">
        <v>227</v>
      </c>
      <c r="D22" s="114"/>
      <c r="E22" s="114"/>
      <c r="F22" s="92">
        <f t="shared" ref="F22:H23" si="2">F23</f>
        <v>3891.2</v>
      </c>
      <c r="G22" s="92">
        <f t="shared" si="2"/>
        <v>3019.4</v>
      </c>
      <c r="H22" s="93">
        <f t="shared" si="2"/>
        <v>3019.4</v>
      </c>
      <c r="I22" s="85"/>
    </row>
    <row r="23" spans="1:9" ht="39.6">
      <c r="A23" s="115" t="s">
        <v>62</v>
      </c>
      <c r="B23" s="103" t="s">
        <v>193</v>
      </c>
      <c r="C23" s="104" t="s">
        <v>227</v>
      </c>
      <c r="D23" s="116" t="s">
        <v>63</v>
      </c>
      <c r="E23" s="116"/>
      <c r="F23" s="106">
        <f t="shared" si="2"/>
        <v>3891.2</v>
      </c>
      <c r="G23" s="106">
        <f t="shared" si="2"/>
        <v>3019.4</v>
      </c>
      <c r="H23" s="107">
        <f t="shared" si="2"/>
        <v>3019.4</v>
      </c>
      <c r="I23" s="85"/>
    </row>
    <row r="24" spans="1:9">
      <c r="A24" s="115" t="s">
        <v>64</v>
      </c>
      <c r="B24" s="103" t="s">
        <v>193</v>
      </c>
      <c r="C24" s="104" t="s">
        <v>227</v>
      </c>
      <c r="D24" s="116" t="s">
        <v>65</v>
      </c>
      <c r="E24" s="109">
        <v>900100</v>
      </c>
      <c r="F24" s="106">
        <v>3891.2</v>
      </c>
      <c r="G24" s="106">
        <v>3019.4</v>
      </c>
      <c r="H24" s="107">
        <v>3019.4</v>
      </c>
      <c r="I24" s="85"/>
    </row>
    <row r="25" spans="1:9" ht="26.4">
      <c r="A25" s="113" t="s">
        <v>365</v>
      </c>
      <c r="B25" s="95" t="s">
        <v>193</v>
      </c>
      <c r="C25" s="98" t="s">
        <v>228</v>
      </c>
      <c r="D25" s="117"/>
      <c r="E25" s="117"/>
      <c r="F25" s="106">
        <f>F26</f>
        <v>2822.1</v>
      </c>
      <c r="G25" s="106">
        <f t="shared" ref="G25:H26" si="3">G26</f>
        <v>2340</v>
      </c>
      <c r="H25" s="107">
        <f t="shared" si="3"/>
        <v>2340</v>
      </c>
      <c r="I25" s="85"/>
    </row>
    <row r="26" spans="1:9" ht="39.6">
      <c r="A26" s="108" t="s">
        <v>62</v>
      </c>
      <c r="B26" s="103" t="s">
        <v>193</v>
      </c>
      <c r="C26" s="104" t="s">
        <v>228</v>
      </c>
      <c r="D26" s="109" t="s">
        <v>63</v>
      </c>
      <c r="E26" s="109"/>
      <c r="F26" s="106">
        <f t="shared" ref="F26" si="4">F27</f>
        <v>2822.1</v>
      </c>
      <c r="G26" s="106">
        <f t="shared" si="3"/>
        <v>2340</v>
      </c>
      <c r="H26" s="107">
        <f t="shared" si="3"/>
        <v>2340</v>
      </c>
      <c r="I26" s="85"/>
    </row>
    <row r="27" spans="1:9">
      <c r="A27" s="108" t="s">
        <v>64</v>
      </c>
      <c r="B27" s="103" t="s">
        <v>193</v>
      </c>
      <c r="C27" s="104" t="s">
        <v>228</v>
      </c>
      <c r="D27" s="109" t="s">
        <v>65</v>
      </c>
      <c r="E27" s="109">
        <v>900100</v>
      </c>
      <c r="F27" s="106">
        <v>2822.1</v>
      </c>
      <c r="G27" s="106">
        <v>2340</v>
      </c>
      <c r="H27" s="107">
        <v>2340</v>
      </c>
      <c r="I27" s="85"/>
    </row>
    <row r="28" spans="1:9" ht="26.4">
      <c r="A28" s="113" t="s">
        <v>229</v>
      </c>
      <c r="B28" s="95" t="s">
        <v>193</v>
      </c>
      <c r="C28" s="98" t="s">
        <v>230</v>
      </c>
      <c r="D28" s="117"/>
      <c r="E28" s="117"/>
      <c r="F28" s="106">
        <f>F29+F31+F33</f>
        <v>5526.7</v>
      </c>
      <c r="G28" s="106">
        <f>G29+G31+G33</f>
        <v>6377.4000000000005</v>
      </c>
      <c r="H28" s="107">
        <f>H29+H31+H33</f>
        <v>6377.4000000000005</v>
      </c>
      <c r="I28" s="85"/>
    </row>
    <row r="29" spans="1:9" ht="39.6">
      <c r="A29" s="108" t="s">
        <v>62</v>
      </c>
      <c r="B29" s="103" t="s">
        <v>193</v>
      </c>
      <c r="C29" s="104" t="s">
        <v>230</v>
      </c>
      <c r="D29" s="109" t="s">
        <v>63</v>
      </c>
      <c r="E29" s="109"/>
      <c r="F29" s="106">
        <f>F30</f>
        <v>5096.7</v>
      </c>
      <c r="G29" s="106">
        <f>G30</f>
        <v>5797.3</v>
      </c>
      <c r="H29" s="107">
        <f>H30</f>
        <v>5797.3</v>
      </c>
      <c r="I29" s="85"/>
    </row>
    <row r="30" spans="1:9">
      <c r="A30" s="108" t="s">
        <v>64</v>
      </c>
      <c r="B30" s="103" t="s">
        <v>193</v>
      </c>
      <c r="C30" s="104" t="s">
        <v>230</v>
      </c>
      <c r="D30" s="109" t="s">
        <v>65</v>
      </c>
      <c r="E30" s="109">
        <v>900100</v>
      </c>
      <c r="F30" s="106">
        <v>5096.7</v>
      </c>
      <c r="G30" s="106">
        <v>5797.3</v>
      </c>
      <c r="H30" s="107">
        <v>5797.3</v>
      </c>
      <c r="I30" s="85"/>
    </row>
    <row r="31" spans="1:9" ht="26.4">
      <c r="A31" s="108" t="s">
        <v>67</v>
      </c>
      <c r="B31" s="103" t="s">
        <v>193</v>
      </c>
      <c r="C31" s="104" t="s">
        <v>230</v>
      </c>
      <c r="D31" s="109" t="s">
        <v>68</v>
      </c>
      <c r="E31" s="109"/>
      <c r="F31" s="106">
        <f>F32</f>
        <v>430</v>
      </c>
      <c r="G31" s="106">
        <f>G32</f>
        <v>580</v>
      </c>
      <c r="H31" s="107">
        <f>H32</f>
        <v>580</v>
      </c>
      <c r="I31" s="85"/>
    </row>
    <row r="32" spans="1:9" ht="26.4">
      <c r="A32" s="108" t="s">
        <v>69</v>
      </c>
      <c r="B32" s="103" t="s">
        <v>193</v>
      </c>
      <c r="C32" s="104" t="s">
        <v>230</v>
      </c>
      <c r="D32" s="109" t="s">
        <v>70</v>
      </c>
      <c r="E32" s="109">
        <v>900100</v>
      </c>
      <c r="F32" s="106">
        <v>430</v>
      </c>
      <c r="G32" s="106">
        <v>580</v>
      </c>
      <c r="H32" s="107">
        <v>580</v>
      </c>
      <c r="I32" s="85"/>
    </row>
    <row r="33" spans="1:9">
      <c r="A33" s="108" t="s">
        <v>72</v>
      </c>
      <c r="B33" s="103" t="s">
        <v>193</v>
      </c>
      <c r="C33" s="104" t="s">
        <v>230</v>
      </c>
      <c r="D33" s="109">
        <v>800</v>
      </c>
      <c r="E33" s="109"/>
      <c r="F33" s="106">
        <f>F34</f>
        <v>0</v>
      </c>
      <c r="G33" s="106">
        <f>G34</f>
        <v>0.1</v>
      </c>
      <c r="H33" s="107">
        <f>H34</f>
        <v>0.1</v>
      </c>
      <c r="I33" s="85"/>
    </row>
    <row r="34" spans="1:9">
      <c r="A34" s="108" t="s">
        <v>74</v>
      </c>
      <c r="B34" s="103" t="s">
        <v>193</v>
      </c>
      <c r="C34" s="104" t="s">
        <v>230</v>
      </c>
      <c r="D34" s="109">
        <v>850</v>
      </c>
      <c r="E34" s="109">
        <v>900100</v>
      </c>
      <c r="F34" s="106">
        <v>0</v>
      </c>
      <c r="G34" s="106">
        <v>0.1</v>
      </c>
      <c r="H34" s="107">
        <v>0.1</v>
      </c>
      <c r="I34" s="85"/>
    </row>
    <row r="35" spans="1:9" ht="39.6">
      <c r="A35" s="94" t="s">
        <v>71</v>
      </c>
      <c r="B35" s="95" t="s">
        <v>194</v>
      </c>
      <c r="C35" s="87"/>
      <c r="D35" s="87"/>
      <c r="E35" s="87"/>
      <c r="F35" s="92">
        <f>F36+F52+F44+F78+F86</f>
        <v>165857.09999999998</v>
      </c>
      <c r="G35" s="92">
        <f>G36+G52+G44+G78</f>
        <v>162669.20000000001</v>
      </c>
      <c r="H35" s="93">
        <f>H36+H52+H44+H78</f>
        <v>162711.1</v>
      </c>
      <c r="I35" s="118" t="e">
        <f>#REF!+I36+#REF!+#REF!+I52+#REF!+I44</f>
        <v>#REF!</v>
      </c>
    </row>
    <row r="36" spans="1:9">
      <c r="A36" s="97" t="s">
        <v>234</v>
      </c>
      <c r="B36" s="95" t="s">
        <v>194</v>
      </c>
      <c r="C36" s="98" t="s">
        <v>147</v>
      </c>
      <c r="D36" s="119"/>
      <c r="E36" s="119"/>
      <c r="F36" s="92">
        <f t="shared" ref="F36:H38" si="5">F37</f>
        <v>6294</v>
      </c>
      <c r="G36" s="92">
        <f t="shared" si="5"/>
        <v>5187</v>
      </c>
      <c r="H36" s="93">
        <f t="shared" si="5"/>
        <v>5227</v>
      </c>
      <c r="I36" s="85"/>
    </row>
    <row r="37" spans="1:9">
      <c r="A37" s="120" t="s">
        <v>120</v>
      </c>
      <c r="B37" s="121" t="s">
        <v>194</v>
      </c>
      <c r="C37" s="98" t="s">
        <v>408</v>
      </c>
      <c r="D37" s="117"/>
      <c r="E37" s="117"/>
      <c r="F37" s="122">
        <f t="shared" si="5"/>
        <v>6294</v>
      </c>
      <c r="G37" s="122">
        <f t="shared" si="5"/>
        <v>5187</v>
      </c>
      <c r="H37" s="123">
        <f t="shared" si="5"/>
        <v>5227</v>
      </c>
      <c r="I37" s="85"/>
    </row>
    <row r="38" spans="1:9" ht="52.8">
      <c r="A38" s="120" t="s">
        <v>519</v>
      </c>
      <c r="B38" s="121" t="s">
        <v>194</v>
      </c>
      <c r="C38" s="98" t="s">
        <v>517</v>
      </c>
      <c r="D38" s="117"/>
      <c r="E38" s="117"/>
      <c r="F38" s="122">
        <f t="shared" si="5"/>
        <v>6294</v>
      </c>
      <c r="G38" s="122">
        <f t="shared" si="5"/>
        <v>5187</v>
      </c>
      <c r="H38" s="123">
        <f t="shared" si="5"/>
        <v>5227</v>
      </c>
      <c r="I38" s="85"/>
    </row>
    <row r="39" spans="1:9" ht="39.6">
      <c r="A39" s="108" t="s">
        <v>374</v>
      </c>
      <c r="B39" s="124" t="s">
        <v>194</v>
      </c>
      <c r="C39" s="104" t="s">
        <v>518</v>
      </c>
      <c r="D39" s="109"/>
      <c r="E39" s="109"/>
      <c r="F39" s="125">
        <f>F40+F42</f>
        <v>6294</v>
      </c>
      <c r="G39" s="125">
        <f>G40+G42</f>
        <v>5187</v>
      </c>
      <c r="H39" s="126">
        <f>H40+H42</f>
        <v>5227</v>
      </c>
      <c r="I39" s="85"/>
    </row>
    <row r="40" spans="1:9" ht="39.6">
      <c r="A40" s="108" t="s">
        <v>62</v>
      </c>
      <c r="B40" s="124" t="s">
        <v>194</v>
      </c>
      <c r="C40" s="104" t="s">
        <v>518</v>
      </c>
      <c r="D40" s="109" t="s">
        <v>63</v>
      </c>
      <c r="E40" s="109"/>
      <c r="F40" s="106">
        <f>F41</f>
        <v>6216.2</v>
      </c>
      <c r="G40" s="106">
        <f>G41</f>
        <v>4656.8</v>
      </c>
      <c r="H40" s="107">
        <f>H41</f>
        <v>4656.8</v>
      </c>
      <c r="I40" s="85"/>
    </row>
    <row r="41" spans="1:9">
      <c r="A41" s="108" t="s">
        <v>64</v>
      </c>
      <c r="B41" s="124" t="s">
        <v>194</v>
      </c>
      <c r="C41" s="104" t="s">
        <v>518</v>
      </c>
      <c r="D41" s="109" t="s">
        <v>65</v>
      </c>
      <c r="E41" s="109">
        <v>900303</v>
      </c>
      <c r="F41" s="106">
        <v>6216.2</v>
      </c>
      <c r="G41" s="106">
        <v>4656.8</v>
      </c>
      <c r="H41" s="107">
        <v>4656.8</v>
      </c>
      <c r="I41" s="85"/>
    </row>
    <row r="42" spans="1:9" ht="26.4">
      <c r="A42" s="108" t="s">
        <v>67</v>
      </c>
      <c r="B42" s="124" t="s">
        <v>194</v>
      </c>
      <c r="C42" s="104" t="s">
        <v>518</v>
      </c>
      <c r="D42" s="109" t="s">
        <v>68</v>
      </c>
      <c r="E42" s="109"/>
      <c r="F42" s="106">
        <f>F43</f>
        <v>77.8</v>
      </c>
      <c r="G42" s="106">
        <f>G43</f>
        <v>530.20000000000005</v>
      </c>
      <c r="H42" s="107">
        <f>H43</f>
        <v>570.20000000000005</v>
      </c>
      <c r="I42" s="85"/>
    </row>
    <row r="43" spans="1:9" ht="26.4">
      <c r="A43" s="108" t="s">
        <v>69</v>
      </c>
      <c r="B43" s="124" t="s">
        <v>194</v>
      </c>
      <c r="C43" s="104" t="s">
        <v>518</v>
      </c>
      <c r="D43" s="109" t="s">
        <v>70</v>
      </c>
      <c r="E43" s="109">
        <v>900303</v>
      </c>
      <c r="F43" s="106">
        <v>77.8</v>
      </c>
      <c r="G43" s="106">
        <v>530.20000000000005</v>
      </c>
      <c r="H43" s="107">
        <v>570.20000000000005</v>
      </c>
      <c r="I43" s="85"/>
    </row>
    <row r="44" spans="1:9">
      <c r="A44" s="127" t="s">
        <v>267</v>
      </c>
      <c r="B44" s="95" t="s">
        <v>194</v>
      </c>
      <c r="C44" s="98" t="s">
        <v>159</v>
      </c>
      <c r="D44" s="116"/>
      <c r="E44" s="116"/>
      <c r="F44" s="92">
        <f>F45</f>
        <v>261</v>
      </c>
      <c r="G44" s="92">
        <f t="shared" ref="G44:H46" si="6">G45</f>
        <v>261</v>
      </c>
      <c r="H44" s="93">
        <f t="shared" si="6"/>
        <v>261</v>
      </c>
      <c r="I44" s="85"/>
    </row>
    <row r="45" spans="1:9" ht="26.4">
      <c r="A45" s="127" t="s">
        <v>562</v>
      </c>
      <c r="B45" s="95" t="s">
        <v>194</v>
      </c>
      <c r="C45" s="98" t="s">
        <v>160</v>
      </c>
      <c r="D45" s="117"/>
      <c r="E45" s="117"/>
      <c r="F45" s="92">
        <f>F46</f>
        <v>261</v>
      </c>
      <c r="G45" s="92">
        <f t="shared" si="6"/>
        <v>261</v>
      </c>
      <c r="H45" s="93">
        <f t="shared" si="6"/>
        <v>261</v>
      </c>
      <c r="I45" s="85"/>
    </row>
    <row r="46" spans="1:9" ht="26.4">
      <c r="A46" s="127" t="s">
        <v>636</v>
      </c>
      <c r="B46" s="103" t="s">
        <v>194</v>
      </c>
      <c r="C46" s="104" t="s">
        <v>161</v>
      </c>
      <c r="D46" s="109"/>
      <c r="E46" s="109"/>
      <c r="F46" s="92">
        <f>F47</f>
        <v>261</v>
      </c>
      <c r="G46" s="92">
        <f t="shared" si="6"/>
        <v>261</v>
      </c>
      <c r="H46" s="93">
        <f t="shared" si="6"/>
        <v>261</v>
      </c>
      <c r="I46" s="85"/>
    </row>
    <row r="47" spans="1:9" ht="39.6">
      <c r="A47" s="127" t="s">
        <v>559</v>
      </c>
      <c r="B47" s="103" t="s">
        <v>194</v>
      </c>
      <c r="C47" s="104" t="s">
        <v>268</v>
      </c>
      <c r="D47" s="101"/>
      <c r="E47" s="101"/>
      <c r="F47" s="92">
        <f>F48+F50</f>
        <v>261</v>
      </c>
      <c r="G47" s="92">
        <f>G48+G50</f>
        <v>261</v>
      </c>
      <c r="H47" s="93">
        <f>H48+H50</f>
        <v>261</v>
      </c>
      <c r="I47" s="85"/>
    </row>
    <row r="48" spans="1:9" ht="39.6">
      <c r="A48" s="108" t="s">
        <v>62</v>
      </c>
      <c r="B48" s="103" t="s">
        <v>194</v>
      </c>
      <c r="C48" s="104" t="s">
        <v>268</v>
      </c>
      <c r="D48" s="109" t="s">
        <v>63</v>
      </c>
      <c r="E48" s="109"/>
      <c r="F48" s="106">
        <f>F49</f>
        <v>217.6</v>
      </c>
      <c r="G48" s="106">
        <f>G49</f>
        <v>217.6</v>
      </c>
      <c r="H48" s="107">
        <f>H49</f>
        <v>217.6</v>
      </c>
      <c r="I48" s="85"/>
    </row>
    <row r="49" spans="1:9">
      <c r="A49" s="108" t="s">
        <v>64</v>
      </c>
      <c r="B49" s="103" t="s">
        <v>194</v>
      </c>
      <c r="C49" s="104" t="s">
        <v>268</v>
      </c>
      <c r="D49" s="109" t="s">
        <v>65</v>
      </c>
      <c r="E49" s="109">
        <v>900303</v>
      </c>
      <c r="F49" s="106">
        <v>217.6</v>
      </c>
      <c r="G49" s="106">
        <v>217.6</v>
      </c>
      <c r="H49" s="107">
        <v>217.6</v>
      </c>
      <c r="I49" s="85"/>
    </row>
    <row r="50" spans="1:9" ht="26.4">
      <c r="A50" s="108" t="s">
        <v>67</v>
      </c>
      <c r="B50" s="103" t="s">
        <v>194</v>
      </c>
      <c r="C50" s="104" t="s">
        <v>268</v>
      </c>
      <c r="D50" s="109" t="s">
        <v>68</v>
      </c>
      <c r="E50" s="109"/>
      <c r="F50" s="106">
        <f>F51</f>
        <v>43.4</v>
      </c>
      <c r="G50" s="106">
        <f>G51</f>
        <v>43.4</v>
      </c>
      <c r="H50" s="107">
        <f>H51</f>
        <v>43.4</v>
      </c>
      <c r="I50" s="85"/>
    </row>
    <row r="51" spans="1:9" ht="26.4">
      <c r="A51" s="108" t="s">
        <v>69</v>
      </c>
      <c r="B51" s="103" t="s">
        <v>194</v>
      </c>
      <c r="C51" s="104" t="s">
        <v>268</v>
      </c>
      <c r="D51" s="109" t="s">
        <v>70</v>
      </c>
      <c r="E51" s="109">
        <v>900303</v>
      </c>
      <c r="F51" s="106">
        <v>43.4</v>
      </c>
      <c r="G51" s="106">
        <v>43.4</v>
      </c>
      <c r="H51" s="107">
        <v>43.4</v>
      </c>
      <c r="I51" s="85"/>
    </row>
    <row r="52" spans="1:9" ht="26.4">
      <c r="A52" s="97" t="s">
        <v>558</v>
      </c>
      <c r="B52" s="95" t="s">
        <v>194</v>
      </c>
      <c r="C52" s="98" t="s">
        <v>171</v>
      </c>
      <c r="D52" s="87"/>
      <c r="E52" s="87"/>
      <c r="F52" s="92">
        <f>F53+F60</f>
        <v>154614.79999999999</v>
      </c>
      <c r="G52" s="92">
        <f>G53+G60</f>
        <v>156069.20000000001</v>
      </c>
      <c r="H52" s="93">
        <f>H53+H60</f>
        <v>156069.1</v>
      </c>
      <c r="I52" s="85"/>
    </row>
    <row r="53" spans="1:9">
      <c r="A53" s="97" t="s">
        <v>584</v>
      </c>
      <c r="B53" s="95" t="s">
        <v>194</v>
      </c>
      <c r="C53" s="98" t="s">
        <v>172</v>
      </c>
      <c r="D53" s="87"/>
      <c r="E53" s="87"/>
      <c r="F53" s="92">
        <f t="shared" ref="F53:H54" si="7">F54</f>
        <v>2994.7</v>
      </c>
      <c r="G53" s="92">
        <f t="shared" si="7"/>
        <v>2994.7</v>
      </c>
      <c r="H53" s="93">
        <f t="shared" si="7"/>
        <v>2994.7</v>
      </c>
      <c r="I53" s="85"/>
    </row>
    <row r="54" spans="1:9" ht="52.8">
      <c r="A54" s="113" t="s">
        <v>646</v>
      </c>
      <c r="B54" s="95" t="s">
        <v>194</v>
      </c>
      <c r="C54" s="98" t="s">
        <v>254</v>
      </c>
      <c r="D54" s="117"/>
      <c r="E54" s="117"/>
      <c r="F54" s="92">
        <f t="shared" si="7"/>
        <v>2994.7</v>
      </c>
      <c r="G54" s="92">
        <f t="shared" si="7"/>
        <v>2994.7</v>
      </c>
      <c r="H54" s="93">
        <f t="shared" si="7"/>
        <v>2994.7</v>
      </c>
      <c r="I54" s="85"/>
    </row>
    <row r="55" spans="1:9" ht="52.8">
      <c r="A55" s="128" t="s">
        <v>647</v>
      </c>
      <c r="B55" s="103" t="s">
        <v>194</v>
      </c>
      <c r="C55" s="104" t="s">
        <v>645</v>
      </c>
      <c r="D55" s="109"/>
      <c r="E55" s="109"/>
      <c r="F55" s="106">
        <f>F56+F58</f>
        <v>2994.7</v>
      </c>
      <c r="G55" s="106">
        <f>G56+G58</f>
        <v>2994.7</v>
      </c>
      <c r="H55" s="107">
        <f>H56+H58</f>
        <v>2994.7</v>
      </c>
      <c r="I55" s="85"/>
    </row>
    <row r="56" spans="1:9" ht="39.6">
      <c r="A56" s="108" t="s">
        <v>62</v>
      </c>
      <c r="B56" s="103" t="s">
        <v>194</v>
      </c>
      <c r="C56" s="104" t="s">
        <v>645</v>
      </c>
      <c r="D56" s="109" t="s">
        <v>63</v>
      </c>
      <c r="E56" s="109"/>
      <c r="F56" s="106">
        <f>F57</f>
        <v>2760.1</v>
      </c>
      <c r="G56" s="106">
        <f>G57</f>
        <v>2760.1</v>
      </c>
      <c r="H56" s="107">
        <f>H57</f>
        <v>2760.1</v>
      </c>
      <c r="I56" s="85"/>
    </row>
    <row r="57" spans="1:9">
      <c r="A57" s="108" t="s">
        <v>64</v>
      </c>
      <c r="B57" s="103" t="s">
        <v>194</v>
      </c>
      <c r="C57" s="104" t="s">
        <v>645</v>
      </c>
      <c r="D57" s="109" t="s">
        <v>65</v>
      </c>
      <c r="E57" s="109">
        <v>900303</v>
      </c>
      <c r="F57" s="106">
        <v>2760.1</v>
      </c>
      <c r="G57" s="106">
        <v>2760.1</v>
      </c>
      <c r="H57" s="107">
        <v>2760.1</v>
      </c>
      <c r="I57" s="85"/>
    </row>
    <row r="58" spans="1:9" ht="26.4">
      <c r="A58" s="108" t="s">
        <v>67</v>
      </c>
      <c r="B58" s="103" t="s">
        <v>194</v>
      </c>
      <c r="C58" s="104" t="s">
        <v>645</v>
      </c>
      <c r="D58" s="109" t="s">
        <v>68</v>
      </c>
      <c r="E58" s="109"/>
      <c r="F58" s="106">
        <f>F59</f>
        <v>234.6</v>
      </c>
      <c r="G58" s="106">
        <f>G59</f>
        <v>234.6</v>
      </c>
      <c r="H58" s="107">
        <f>H59</f>
        <v>234.6</v>
      </c>
      <c r="I58" s="85"/>
    </row>
    <row r="59" spans="1:9" ht="26.4">
      <c r="A59" s="108" t="s">
        <v>69</v>
      </c>
      <c r="B59" s="103" t="s">
        <v>194</v>
      </c>
      <c r="C59" s="104" t="s">
        <v>645</v>
      </c>
      <c r="D59" s="109" t="s">
        <v>70</v>
      </c>
      <c r="E59" s="109">
        <v>900303</v>
      </c>
      <c r="F59" s="106">
        <v>234.6</v>
      </c>
      <c r="G59" s="106">
        <v>234.6</v>
      </c>
      <c r="H59" s="107">
        <v>234.6</v>
      </c>
      <c r="I59" s="85"/>
    </row>
    <row r="60" spans="1:9">
      <c r="A60" s="97" t="s">
        <v>223</v>
      </c>
      <c r="B60" s="95" t="s">
        <v>194</v>
      </c>
      <c r="C60" s="98" t="s">
        <v>186</v>
      </c>
      <c r="D60" s="87"/>
      <c r="E60" s="87"/>
      <c r="F60" s="92">
        <f>F61+F74</f>
        <v>151620.09999999998</v>
      </c>
      <c r="G60" s="92">
        <f>G61+G74</f>
        <v>153074.5</v>
      </c>
      <c r="H60" s="93">
        <f>H61+H74</f>
        <v>153074.4</v>
      </c>
      <c r="I60" s="85"/>
    </row>
    <row r="61" spans="1:9" ht="26.4">
      <c r="A61" s="100" t="s">
        <v>322</v>
      </c>
      <c r="B61" s="95" t="s">
        <v>194</v>
      </c>
      <c r="C61" s="98" t="s">
        <v>187</v>
      </c>
      <c r="D61" s="87"/>
      <c r="E61" s="87"/>
      <c r="F61" s="92">
        <f>F62+F71</f>
        <v>151075.69999999998</v>
      </c>
      <c r="G61" s="92">
        <f>G62</f>
        <v>152574.5</v>
      </c>
      <c r="H61" s="93">
        <f>H62</f>
        <v>152574.39999999999</v>
      </c>
      <c r="I61" s="85"/>
    </row>
    <row r="62" spans="1:9">
      <c r="A62" s="102" t="s">
        <v>232</v>
      </c>
      <c r="B62" s="103" t="s">
        <v>194</v>
      </c>
      <c r="C62" s="104" t="s">
        <v>233</v>
      </c>
      <c r="D62" s="129"/>
      <c r="E62" s="129"/>
      <c r="F62" s="106">
        <f>F63+F65+F69+F67</f>
        <v>150681.79999999999</v>
      </c>
      <c r="G62" s="106">
        <f t="shared" ref="G62:H62" si="8">G63+G65+G69+G67</f>
        <v>152574.5</v>
      </c>
      <c r="H62" s="106">
        <f t="shared" si="8"/>
        <v>152574.39999999999</v>
      </c>
      <c r="I62" s="85"/>
    </row>
    <row r="63" spans="1:9" ht="39.6">
      <c r="A63" s="108" t="s">
        <v>62</v>
      </c>
      <c r="B63" s="103" t="s">
        <v>194</v>
      </c>
      <c r="C63" s="104" t="s">
        <v>233</v>
      </c>
      <c r="D63" s="109" t="s">
        <v>63</v>
      </c>
      <c r="E63" s="109"/>
      <c r="F63" s="106">
        <f>F64</f>
        <v>131813</v>
      </c>
      <c r="G63" s="106">
        <f>G64</f>
        <v>139566.29999999999</v>
      </c>
      <c r="H63" s="107">
        <f>H64</f>
        <v>139566.29999999999</v>
      </c>
      <c r="I63" s="85"/>
    </row>
    <row r="64" spans="1:9">
      <c r="A64" s="108" t="s">
        <v>64</v>
      </c>
      <c r="B64" s="103" t="s">
        <v>194</v>
      </c>
      <c r="C64" s="104" t="s">
        <v>233</v>
      </c>
      <c r="D64" s="109" t="s">
        <v>65</v>
      </c>
      <c r="E64" s="109">
        <v>900100</v>
      </c>
      <c r="F64" s="106">
        <v>131813</v>
      </c>
      <c r="G64" s="106">
        <v>139566.29999999999</v>
      </c>
      <c r="H64" s="107">
        <v>139566.29999999999</v>
      </c>
      <c r="I64" s="85"/>
    </row>
    <row r="65" spans="1:9" ht="26.4">
      <c r="A65" s="108" t="s">
        <v>67</v>
      </c>
      <c r="B65" s="103" t="s">
        <v>194</v>
      </c>
      <c r="C65" s="104" t="s">
        <v>233</v>
      </c>
      <c r="D65" s="109" t="s">
        <v>68</v>
      </c>
      <c r="E65" s="109"/>
      <c r="F65" s="106">
        <f>F66</f>
        <v>18431.400000000001</v>
      </c>
      <c r="G65" s="106">
        <f>G66</f>
        <v>12918.2</v>
      </c>
      <c r="H65" s="107">
        <f>H66</f>
        <v>12918.1</v>
      </c>
      <c r="I65" s="85"/>
    </row>
    <row r="66" spans="1:9" ht="26.4">
      <c r="A66" s="108" t="s">
        <v>69</v>
      </c>
      <c r="B66" s="103" t="s">
        <v>194</v>
      </c>
      <c r="C66" s="104" t="s">
        <v>233</v>
      </c>
      <c r="D66" s="109" t="s">
        <v>70</v>
      </c>
      <c r="E66" s="109">
        <v>900100</v>
      </c>
      <c r="F66" s="106">
        <v>18431.400000000001</v>
      </c>
      <c r="G66" s="106">
        <v>12918.2</v>
      </c>
      <c r="H66" s="107">
        <v>12918.1</v>
      </c>
      <c r="I66" s="85"/>
    </row>
    <row r="67" spans="1:9">
      <c r="A67" s="108" t="s">
        <v>113</v>
      </c>
      <c r="B67" s="130" t="s">
        <v>194</v>
      </c>
      <c r="C67" s="104" t="s">
        <v>233</v>
      </c>
      <c r="D67" s="109">
        <v>300</v>
      </c>
      <c r="E67" s="109"/>
      <c r="F67" s="106">
        <f>F68</f>
        <v>16.600000000000001</v>
      </c>
      <c r="G67" s="106">
        <f t="shared" ref="G67:H67" si="9">G68</f>
        <v>0</v>
      </c>
      <c r="H67" s="106">
        <f t="shared" si="9"/>
        <v>0</v>
      </c>
      <c r="I67" s="85"/>
    </row>
    <row r="68" spans="1:9" ht="26.4">
      <c r="A68" s="108" t="s">
        <v>115</v>
      </c>
      <c r="B68" s="130" t="s">
        <v>194</v>
      </c>
      <c r="C68" s="104" t="s">
        <v>233</v>
      </c>
      <c r="D68" s="109">
        <v>320</v>
      </c>
      <c r="E68" s="109">
        <v>900100</v>
      </c>
      <c r="F68" s="106">
        <v>16.600000000000001</v>
      </c>
      <c r="G68" s="106">
        <v>0</v>
      </c>
      <c r="H68" s="107">
        <v>0</v>
      </c>
      <c r="I68" s="85"/>
    </row>
    <row r="69" spans="1:9">
      <c r="A69" s="108" t="s">
        <v>72</v>
      </c>
      <c r="B69" s="103" t="s">
        <v>194</v>
      </c>
      <c r="C69" s="104" t="s">
        <v>233</v>
      </c>
      <c r="D69" s="109">
        <v>800</v>
      </c>
      <c r="E69" s="109"/>
      <c r="F69" s="106">
        <f>F70</f>
        <v>420.8</v>
      </c>
      <c r="G69" s="106">
        <f>G70</f>
        <v>90</v>
      </c>
      <c r="H69" s="107">
        <f>H70</f>
        <v>90</v>
      </c>
      <c r="I69" s="85"/>
    </row>
    <row r="70" spans="1:9">
      <c r="A70" s="108" t="s">
        <v>74</v>
      </c>
      <c r="B70" s="103" t="s">
        <v>194</v>
      </c>
      <c r="C70" s="104" t="s">
        <v>233</v>
      </c>
      <c r="D70" s="109" t="s">
        <v>75</v>
      </c>
      <c r="E70" s="109">
        <v>900100</v>
      </c>
      <c r="F70" s="106">
        <v>420.8</v>
      </c>
      <c r="G70" s="106">
        <v>90</v>
      </c>
      <c r="H70" s="107">
        <v>90</v>
      </c>
      <c r="I70" s="85"/>
    </row>
    <row r="71" spans="1:9" ht="26.4">
      <c r="A71" s="108" t="s">
        <v>911</v>
      </c>
      <c r="B71" s="103" t="s">
        <v>194</v>
      </c>
      <c r="C71" s="131" t="s">
        <v>912</v>
      </c>
      <c r="D71" s="109"/>
      <c r="E71" s="109"/>
      <c r="F71" s="106">
        <f>F72</f>
        <v>393.9</v>
      </c>
      <c r="G71" s="106">
        <f t="shared" ref="G71:H71" si="10">G72</f>
        <v>0</v>
      </c>
      <c r="H71" s="106">
        <f t="shared" si="10"/>
        <v>0</v>
      </c>
      <c r="I71" s="85"/>
    </row>
    <row r="72" spans="1:9" ht="26.4">
      <c r="A72" s="108" t="s">
        <v>67</v>
      </c>
      <c r="B72" s="103" t="s">
        <v>194</v>
      </c>
      <c r="C72" s="131" t="s">
        <v>912</v>
      </c>
      <c r="D72" s="109">
        <v>200</v>
      </c>
      <c r="E72" s="109"/>
      <c r="F72" s="106">
        <f>F73</f>
        <v>393.9</v>
      </c>
      <c r="G72" s="106">
        <f t="shared" ref="G72:H72" si="11">G73</f>
        <v>0</v>
      </c>
      <c r="H72" s="106">
        <f t="shared" si="11"/>
        <v>0</v>
      </c>
      <c r="I72" s="85"/>
    </row>
    <row r="73" spans="1:9" ht="26.4">
      <c r="A73" s="108" t="s">
        <v>69</v>
      </c>
      <c r="B73" s="103" t="s">
        <v>194</v>
      </c>
      <c r="C73" s="131" t="s">
        <v>912</v>
      </c>
      <c r="D73" s="109">
        <v>240</v>
      </c>
      <c r="E73" s="109">
        <v>900100</v>
      </c>
      <c r="F73" s="106">
        <v>393.9</v>
      </c>
      <c r="G73" s="106">
        <v>0</v>
      </c>
      <c r="H73" s="107">
        <v>0</v>
      </c>
      <c r="I73" s="85"/>
    </row>
    <row r="74" spans="1:9" ht="26.4">
      <c r="A74" s="120" t="s">
        <v>588</v>
      </c>
      <c r="B74" s="95" t="s">
        <v>194</v>
      </c>
      <c r="C74" s="132" t="s">
        <v>590</v>
      </c>
      <c r="D74" s="109"/>
      <c r="E74" s="109"/>
      <c r="F74" s="92">
        <f>F75</f>
        <v>544.4</v>
      </c>
      <c r="G74" s="92">
        <f t="shared" ref="G74:H76" si="12">G75</f>
        <v>500</v>
      </c>
      <c r="H74" s="93">
        <f>H75</f>
        <v>500</v>
      </c>
      <c r="I74" s="85"/>
    </row>
    <row r="75" spans="1:9" ht="79.2">
      <c r="A75" s="108" t="s">
        <v>589</v>
      </c>
      <c r="B75" s="103" t="s">
        <v>194</v>
      </c>
      <c r="C75" s="131" t="s">
        <v>591</v>
      </c>
      <c r="D75" s="109"/>
      <c r="E75" s="109"/>
      <c r="F75" s="106">
        <f>F76</f>
        <v>544.4</v>
      </c>
      <c r="G75" s="106">
        <f t="shared" si="12"/>
        <v>500</v>
      </c>
      <c r="H75" s="107">
        <f t="shared" si="12"/>
        <v>500</v>
      </c>
      <c r="I75" s="85"/>
    </row>
    <row r="76" spans="1:9" ht="26.4">
      <c r="A76" s="108" t="s">
        <v>67</v>
      </c>
      <c r="B76" s="103" t="s">
        <v>194</v>
      </c>
      <c r="C76" s="131" t="s">
        <v>591</v>
      </c>
      <c r="D76" s="109" t="s">
        <v>68</v>
      </c>
      <c r="E76" s="109"/>
      <c r="F76" s="106">
        <f>F77</f>
        <v>544.4</v>
      </c>
      <c r="G76" s="106">
        <f t="shared" si="12"/>
        <v>500</v>
      </c>
      <c r="H76" s="107">
        <f t="shared" si="12"/>
        <v>500</v>
      </c>
      <c r="I76" s="85"/>
    </row>
    <row r="77" spans="1:9" ht="26.4">
      <c r="A77" s="108" t="s">
        <v>69</v>
      </c>
      <c r="B77" s="103" t="s">
        <v>194</v>
      </c>
      <c r="C77" s="131" t="s">
        <v>591</v>
      </c>
      <c r="D77" s="109" t="s">
        <v>70</v>
      </c>
      <c r="E77" s="109">
        <v>900100</v>
      </c>
      <c r="F77" s="106">
        <v>544.4</v>
      </c>
      <c r="G77" s="106">
        <v>500</v>
      </c>
      <c r="H77" s="107">
        <v>500</v>
      </c>
      <c r="I77" s="85"/>
    </row>
    <row r="78" spans="1:9" ht="26.25" customHeight="1">
      <c r="A78" s="120" t="s">
        <v>287</v>
      </c>
      <c r="B78" s="95" t="s">
        <v>194</v>
      </c>
      <c r="C78" s="98" t="s">
        <v>288</v>
      </c>
      <c r="D78" s="109"/>
      <c r="E78" s="133"/>
      <c r="F78" s="134">
        <f t="shared" ref="F78:H80" si="13">F79</f>
        <v>1150</v>
      </c>
      <c r="G78" s="134">
        <f t="shared" si="13"/>
        <v>1152</v>
      </c>
      <c r="H78" s="135">
        <f t="shared" si="13"/>
        <v>1154</v>
      </c>
      <c r="I78" s="85"/>
    </row>
    <row r="79" spans="1:9" ht="39.6">
      <c r="A79" s="97" t="s">
        <v>573</v>
      </c>
      <c r="B79" s="95" t="s">
        <v>194</v>
      </c>
      <c r="C79" s="98" t="s">
        <v>291</v>
      </c>
      <c r="D79" s="109"/>
      <c r="E79" s="133"/>
      <c r="F79" s="134">
        <f t="shared" si="13"/>
        <v>1150</v>
      </c>
      <c r="G79" s="134">
        <f t="shared" si="13"/>
        <v>1152</v>
      </c>
      <c r="H79" s="135">
        <f t="shared" si="13"/>
        <v>1154</v>
      </c>
      <c r="I79" s="85"/>
    </row>
    <row r="80" spans="1:9" ht="26.4">
      <c r="A80" s="113" t="s">
        <v>579</v>
      </c>
      <c r="B80" s="95" t="s">
        <v>194</v>
      </c>
      <c r="C80" s="98" t="s">
        <v>292</v>
      </c>
      <c r="D80" s="109"/>
      <c r="E80" s="133"/>
      <c r="F80" s="134">
        <f t="shared" si="13"/>
        <v>1150</v>
      </c>
      <c r="G80" s="134">
        <f t="shared" si="13"/>
        <v>1152</v>
      </c>
      <c r="H80" s="135">
        <f t="shared" si="13"/>
        <v>1154</v>
      </c>
      <c r="I80" s="85"/>
    </row>
    <row r="81" spans="1:9" ht="26.4">
      <c r="A81" s="108" t="s">
        <v>580</v>
      </c>
      <c r="B81" s="103" t="s">
        <v>194</v>
      </c>
      <c r="C81" s="104" t="s">
        <v>581</v>
      </c>
      <c r="D81" s="109"/>
      <c r="E81" s="109"/>
      <c r="F81" s="106">
        <f>F82+F84</f>
        <v>1150</v>
      </c>
      <c r="G81" s="106">
        <f>G82+G84</f>
        <v>1152</v>
      </c>
      <c r="H81" s="107">
        <f>H82+H84</f>
        <v>1154</v>
      </c>
      <c r="I81" s="85"/>
    </row>
    <row r="82" spans="1:9" ht="39.6">
      <c r="A82" s="108" t="s">
        <v>62</v>
      </c>
      <c r="B82" s="103" t="s">
        <v>194</v>
      </c>
      <c r="C82" s="104" t="s">
        <v>581</v>
      </c>
      <c r="D82" s="109" t="s">
        <v>63</v>
      </c>
      <c r="E82" s="109"/>
      <c r="F82" s="106">
        <f>F83</f>
        <v>1103</v>
      </c>
      <c r="G82" s="106">
        <f>G83</f>
        <v>1103</v>
      </c>
      <c r="H82" s="107">
        <f>H83</f>
        <v>1103</v>
      </c>
      <c r="I82" s="85"/>
    </row>
    <row r="83" spans="1:9">
      <c r="A83" s="108" t="s">
        <v>64</v>
      </c>
      <c r="B83" s="103" t="s">
        <v>194</v>
      </c>
      <c r="C83" s="104" t="s">
        <v>581</v>
      </c>
      <c r="D83" s="109" t="s">
        <v>65</v>
      </c>
      <c r="E83" s="109">
        <v>900303</v>
      </c>
      <c r="F83" s="106">
        <v>1103</v>
      </c>
      <c r="G83" s="106">
        <v>1103</v>
      </c>
      <c r="H83" s="107">
        <v>1103</v>
      </c>
      <c r="I83" s="136">
        <v>1074</v>
      </c>
    </row>
    <row r="84" spans="1:9" ht="26.4">
      <c r="A84" s="108" t="s">
        <v>67</v>
      </c>
      <c r="B84" s="103" t="s">
        <v>194</v>
      </c>
      <c r="C84" s="104" t="s">
        <v>581</v>
      </c>
      <c r="D84" s="109" t="s">
        <v>68</v>
      </c>
      <c r="E84" s="109"/>
      <c r="F84" s="106">
        <f>F85</f>
        <v>47</v>
      </c>
      <c r="G84" s="106">
        <f>G85</f>
        <v>49</v>
      </c>
      <c r="H84" s="107">
        <f>H85</f>
        <v>51</v>
      </c>
      <c r="I84" s="85"/>
    </row>
    <row r="85" spans="1:9" ht="26.4">
      <c r="A85" s="108" t="s">
        <v>69</v>
      </c>
      <c r="B85" s="103" t="s">
        <v>194</v>
      </c>
      <c r="C85" s="104" t="s">
        <v>581</v>
      </c>
      <c r="D85" s="109" t="s">
        <v>70</v>
      </c>
      <c r="E85" s="109">
        <v>900303</v>
      </c>
      <c r="F85" s="106">
        <v>47</v>
      </c>
      <c r="G85" s="106">
        <v>49</v>
      </c>
      <c r="H85" s="107">
        <v>51</v>
      </c>
      <c r="I85" s="85"/>
    </row>
    <row r="86" spans="1:9" ht="16.5" customHeight="1">
      <c r="A86" s="137" t="s">
        <v>189</v>
      </c>
      <c r="B86" s="95" t="s">
        <v>194</v>
      </c>
      <c r="C86" s="138" t="s">
        <v>143</v>
      </c>
      <c r="D86" s="109"/>
      <c r="E86" s="109"/>
      <c r="F86" s="92">
        <f>F87</f>
        <v>3537.3</v>
      </c>
      <c r="G86" s="92">
        <f t="shared" ref="G86:H86" si="14">G87</f>
        <v>0</v>
      </c>
      <c r="H86" s="93">
        <f t="shared" si="14"/>
        <v>0</v>
      </c>
      <c r="I86" s="85"/>
    </row>
    <row r="87" spans="1:9" ht="42" customHeight="1">
      <c r="A87" s="120" t="s">
        <v>886</v>
      </c>
      <c r="B87" s="95" t="s">
        <v>194</v>
      </c>
      <c r="C87" s="98" t="s">
        <v>887</v>
      </c>
      <c r="D87" s="117"/>
      <c r="E87" s="117"/>
      <c r="F87" s="92">
        <f>F88</f>
        <v>3537.3</v>
      </c>
      <c r="G87" s="92">
        <f t="shared" ref="G87:H88" si="15">G88</f>
        <v>0</v>
      </c>
      <c r="H87" s="93">
        <f t="shared" si="15"/>
        <v>0</v>
      </c>
      <c r="I87" s="85"/>
    </row>
    <row r="88" spans="1:9" ht="41.25" customHeight="1">
      <c r="A88" s="108" t="s">
        <v>62</v>
      </c>
      <c r="B88" s="103" t="s">
        <v>194</v>
      </c>
      <c r="C88" s="104" t="s">
        <v>887</v>
      </c>
      <c r="D88" s="109" t="s">
        <v>63</v>
      </c>
      <c r="E88" s="109"/>
      <c r="F88" s="106">
        <f>F89</f>
        <v>3537.3</v>
      </c>
      <c r="G88" s="106">
        <f t="shared" si="15"/>
        <v>0</v>
      </c>
      <c r="H88" s="107">
        <f t="shared" si="15"/>
        <v>0</v>
      </c>
      <c r="I88" s="85"/>
    </row>
    <row r="89" spans="1:9" ht="15" customHeight="1">
      <c r="A89" s="108" t="s">
        <v>64</v>
      </c>
      <c r="B89" s="103" t="s">
        <v>194</v>
      </c>
      <c r="C89" s="104" t="s">
        <v>887</v>
      </c>
      <c r="D89" s="109" t="s">
        <v>65</v>
      </c>
      <c r="E89" s="109">
        <v>900204</v>
      </c>
      <c r="F89" s="106">
        <v>3537.3</v>
      </c>
      <c r="G89" s="106">
        <v>0</v>
      </c>
      <c r="H89" s="107">
        <v>0</v>
      </c>
      <c r="I89" s="85"/>
    </row>
    <row r="90" spans="1:9" ht="31.5" customHeight="1">
      <c r="A90" s="94" t="s">
        <v>76</v>
      </c>
      <c r="B90" s="95" t="s">
        <v>195</v>
      </c>
      <c r="C90" s="87"/>
      <c r="D90" s="87"/>
      <c r="E90" s="87"/>
      <c r="F90" s="92">
        <f>F91+F105+F113</f>
        <v>30125.4</v>
      </c>
      <c r="G90" s="92">
        <f t="shared" ref="G90:H90" si="16">G91+G105+G113</f>
        <v>32485.699999999997</v>
      </c>
      <c r="H90" s="93">
        <f t="shared" si="16"/>
        <v>32485.699999999997</v>
      </c>
      <c r="I90" s="85"/>
    </row>
    <row r="91" spans="1:9" ht="28.5" customHeight="1">
      <c r="A91" s="97" t="s">
        <v>558</v>
      </c>
      <c r="B91" s="95" t="s">
        <v>195</v>
      </c>
      <c r="C91" s="98" t="s">
        <v>171</v>
      </c>
      <c r="D91" s="87"/>
      <c r="E91" s="87"/>
      <c r="F91" s="92">
        <f>F92</f>
        <v>21558.800000000003</v>
      </c>
      <c r="G91" s="92">
        <f>G92</f>
        <v>25603.599999999999</v>
      </c>
      <c r="H91" s="93">
        <f>H92</f>
        <v>25603.599999999999</v>
      </c>
      <c r="I91" s="85"/>
    </row>
    <row r="92" spans="1:9" ht="16.5" customHeight="1">
      <c r="A92" s="97" t="s">
        <v>223</v>
      </c>
      <c r="B92" s="95" t="s">
        <v>195</v>
      </c>
      <c r="C92" s="98" t="s">
        <v>186</v>
      </c>
      <c r="D92" s="87"/>
      <c r="E92" s="87"/>
      <c r="F92" s="92">
        <f>F93+F101</f>
        <v>21558.800000000003</v>
      </c>
      <c r="G92" s="92">
        <f>G93+G101</f>
        <v>25603.599999999999</v>
      </c>
      <c r="H92" s="93">
        <f>H93+H101</f>
        <v>25603.599999999999</v>
      </c>
      <c r="I92" s="85"/>
    </row>
    <row r="93" spans="1:9" ht="28.5" customHeight="1">
      <c r="A93" s="100" t="s">
        <v>322</v>
      </c>
      <c r="B93" s="95" t="s">
        <v>195</v>
      </c>
      <c r="C93" s="98" t="s">
        <v>187</v>
      </c>
      <c r="D93" s="87"/>
      <c r="E93" s="87"/>
      <c r="F93" s="92">
        <f>F94</f>
        <v>21359.600000000002</v>
      </c>
      <c r="G93" s="92">
        <f>G94</f>
        <v>25603.599999999999</v>
      </c>
      <c r="H93" s="93">
        <f>H94</f>
        <v>25603.599999999999</v>
      </c>
      <c r="I93" s="85"/>
    </row>
    <row r="94" spans="1:9">
      <c r="A94" s="128" t="s">
        <v>242</v>
      </c>
      <c r="B94" s="103" t="s">
        <v>195</v>
      </c>
      <c r="C94" s="131" t="s">
        <v>243</v>
      </c>
      <c r="D94" s="116"/>
      <c r="E94" s="116"/>
      <c r="F94" s="106">
        <f>F95+F97+F100</f>
        <v>21359.600000000002</v>
      </c>
      <c r="G94" s="106">
        <f t="shared" ref="G94:H94" si="17">G95+G97+G100</f>
        <v>25603.599999999999</v>
      </c>
      <c r="H94" s="107">
        <f t="shared" si="17"/>
        <v>25603.599999999999</v>
      </c>
      <c r="I94" s="85"/>
    </row>
    <row r="95" spans="1:9" ht="39.6">
      <c r="A95" s="139" t="s">
        <v>62</v>
      </c>
      <c r="B95" s="103" t="s">
        <v>195</v>
      </c>
      <c r="C95" s="131" t="s">
        <v>243</v>
      </c>
      <c r="D95" s="116" t="s">
        <v>63</v>
      </c>
      <c r="E95" s="116"/>
      <c r="F95" s="106">
        <f>F96</f>
        <v>20775.2</v>
      </c>
      <c r="G95" s="106">
        <f>G96</f>
        <v>24743</v>
      </c>
      <c r="H95" s="107">
        <f>H96</f>
        <v>24743</v>
      </c>
      <c r="I95" s="85"/>
    </row>
    <row r="96" spans="1:9">
      <c r="A96" s="139" t="s">
        <v>64</v>
      </c>
      <c r="B96" s="103" t="s">
        <v>195</v>
      </c>
      <c r="C96" s="131" t="s">
        <v>243</v>
      </c>
      <c r="D96" s="116" t="s">
        <v>65</v>
      </c>
      <c r="E96" s="109">
        <v>900100</v>
      </c>
      <c r="F96" s="106">
        <v>20775.2</v>
      </c>
      <c r="G96" s="106">
        <v>24743</v>
      </c>
      <c r="H96" s="107">
        <v>24743</v>
      </c>
      <c r="I96" s="85"/>
    </row>
    <row r="97" spans="1:9" ht="26.4">
      <c r="A97" s="139" t="s">
        <v>67</v>
      </c>
      <c r="B97" s="103" t="s">
        <v>195</v>
      </c>
      <c r="C97" s="131" t="s">
        <v>243</v>
      </c>
      <c r="D97" s="116" t="s">
        <v>68</v>
      </c>
      <c r="E97" s="116"/>
      <c r="F97" s="106">
        <f>F98</f>
        <v>579.20000000000005</v>
      </c>
      <c r="G97" s="106">
        <f>G98</f>
        <v>860.6</v>
      </c>
      <c r="H97" s="107">
        <f>H98</f>
        <v>860.6</v>
      </c>
      <c r="I97" s="85"/>
    </row>
    <row r="98" spans="1:9" ht="26.4">
      <c r="A98" s="139" t="s">
        <v>69</v>
      </c>
      <c r="B98" s="103" t="s">
        <v>195</v>
      </c>
      <c r="C98" s="131" t="s">
        <v>243</v>
      </c>
      <c r="D98" s="116" t="s">
        <v>70</v>
      </c>
      <c r="E98" s="109">
        <v>900100</v>
      </c>
      <c r="F98" s="106">
        <v>579.20000000000005</v>
      </c>
      <c r="G98" s="106">
        <v>860.6</v>
      </c>
      <c r="H98" s="107">
        <v>860.6</v>
      </c>
      <c r="I98" s="85"/>
    </row>
    <row r="99" spans="1:9">
      <c r="A99" s="108" t="s">
        <v>72</v>
      </c>
      <c r="B99" s="103" t="s">
        <v>195</v>
      </c>
      <c r="C99" s="131" t="s">
        <v>243</v>
      </c>
      <c r="D99" s="116">
        <v>800</v>
      </c>
      <c r="E99" s="109"/>
      <c r="F99" s="106">
        <f>F100</f>
        <v>5.2</v>
      </c>
      <c r="G99" s="106">
        <f t="shared" ref="G99:H99" si="18">G100</f>
        <v>0</v>
      </c>
      <c r="H99" s="107">
        <f t="shared" si="18"/>
        <v>0</v>
      </c>
      <c r="I99" s="85"/>
    </row>
    <row r="100" spans="1:9">
      <c r="A100" s="108" t="s">
        <v>74</v>
      </c>
      <c r="B100" s="103" t="s">
        <v>195</v>
      </c>
      <c r="C100" s="131" t="s">
        <v>243</v>
      </c>
      <c r="D100" s="116">
        <v>850</v>
      </c>
      <c r="E100" s="109">
        <v>900100</v>
      </c>
      <c r="F100" s="106">
        <v>5.2</v>
      </c>
      <c r="G100" s="106">
        <v>0</v>
      </c>
      <c r="H100" s="107">
        <v>0</v>
      </c>
      <c r="I100" s="85"/>
    </row>
    <row r="101" spans="1:9" ht="26.4">
      <c r="A101" s="120" t="s">
        <v>588</v>
      </c>
      <c r="B101" s="95" t="s">
        <v>195</v>
      </c>
      <c r="C101" s="132" t="s">
        <v>590</v>
      </c>
      <c r="D101" s="109"/>
      <c r="E101" s="109"/>
      <c r="F101" s="92">
        <f>F102</f>
        <v>199.2</v>
      </c>
      <c r="G101" s="92">
        <f t="shared" ref="G101:H103" si="19">G102</f>
        <v>0</v>
      </c>
      <c r="H101" s="93">
        <f>H102</f>
        <v>0</v>
      </c>
      <c r="I101" s="85"/>
    </row>
    <row r="102" spans="1:9" ht="79.2">
      <c r="A102" s="108" t="s">
        <v>589</v>
      </c>
      <c r="B102" s="103" t="s">
        <v>195</v>
      </c>
      <c r="C102" s="131" t="s">
        <v>591</v>
      </c>
      <c r="D102" s="109"/>
      <c r="E102" s="109"/>
      <c r="F102" s="106">
        <f>F103</f>
        <v>199.2</v>
      </c>
      <c r="G102" s="106">
        <f t="shared" si="19"/>
        <v>0</v>
      </c>
      <c r="H102" s="107">
        <f t="shared" si="19"/>
        <v>0</v>
      </c>
      <c r="I102" s="85"/>
    </row>
    <row r="103" spans="1:9" ht="26.4">
      <c r="A103" s="108" t="s">
        <v>67</v>
      </c>
      <c r="B103" s="103" t="s">
        <v>195</v>
      </c>
      <c r="C103" s="131" t="s">
        <v>591</v>
      </c>
      <c r="D103" s="109" t="s">
        <v>68</v>
      </c>
      <c r="E103" s="109"/>
      <c r="F103" s="106">
        <f>F104</f>
        <v>199.2</v>
      </c>
      <c r="G103" s="106">
        <f t="shared" si="19"/>
        <v>0</v>
      </c>
      <c r="H103" s="107">
        <f t="shared" si="19"/>
        <v>0</v>
      </c>
      <c r="I103" s="85"/>
    </row>
    <row r="104" spans="1:9" ht="26.4">
      <c r="A104" s="108" t="s">
        <v>69</v>
      </c>
      <c r="B104" s="103" t="s">
        <v>195</v>
      </c>
      <c r="C104" s="131" t="s">
        <v>591</v>
      </c>
      <c r="D104" s="109" t="s">
        <v>70</v>
      </c>
      <c r="E104" s="109">
        <v>900100</v>
      </c>
      <c r="F104" s="106">
        <v>199.2</v>
      </c>
      <c r="G104" s="106">
        <v>0</v>
      </c>
      <c r="H104" s="107">
        <v>0</v>
      </c>
      <c r="I104" s="85"/>
    </row>
    <row r="105" spans="1:9" ht="26.4">
      <c r="A105" s="140" t="s">
        <v>225</v>
      </c>
      <c r="B105" s="95" t="s">
        <v>195</v>
      </c>
      <c r="C105" s="141" t="s">
        <v>151</v>
      </c>
      <c r="D105" s="87"/>
      <c r="E105" s="87"/>
      <c r="F105" s="92">
        <f>F106</f>
        <v>8188.5</v>
      </c>
      <c r="G105" s="92">
        <f>G106</f>
        <v>6882.0999999999995</v>
      </c>
      <c r="H105" s="93">
        <f>H106</f>
        <v>6882.0999999999995</v>
      </c>
      <c r="I105" s="85"/>
    </row>
    <row r="106" spans="1:9">
      <c r="A106" s="113" t="s">
        <v>244</v>
      </c>
      <c r="B106" s="95" t="s">
        <v>195</v>
      </c>
      <c r="C106" s="98" t="s">
        <v>245</v>
      </c>
      <c r="D106" s="117"/>
      <c r="E106" s="117"/>
      <c r="F106" s="92">
        <f>F107+F109+F111</f>
        <v>8188.5</v>
      </c>
      <c r="G106" s="92">
        <f>G107+G109+G111</f>
        <v>6882.0999999999995</v>
      </c>
      <c r="H106" s="93">
        <f>H107+H109+H111</f>
        <v>6882.0999999999995</v>
      </c>
      <c r="I106" s="85"/>
    </row>
    <row r="107" spans="1:9" ht="39.6">
      <c r="A107" s="108" t="s">
        <v>62</v>
      </c>
      <c r="B107" s="103" t="s">
        <v>195</v>
      </c>
      <c r="C107" s="104" t="s">
        <v>245</v>
      </c>
      <c r="D107" s="109" t="s">
        <v>63</v>
      </c>
      <c r="E107" s="109"/>
      <c r="F107" s="106">
        <f>F108</f>
        <v>7443.8</v>
      </c>
      <c r="G107" s="106">
        <f>G108</f>
        <v>6049.7</v>
      </c>
      <c r="H107" s="107">
        <f>H108</f>
        <v>6049.7</v>
      </c>
      <c r="I107" s="85"/>
    </row>
    <row r="108" spans="1:9">
      <c r="A108" s="108" t="s">
        <v>64</v>
      </c>
      <c r="B108" s="103" t="s">
        <v>195</v>
      </c>
      <c r="C108" s="104" t="s">
        <v>245</v>
      </c>
      <c r="D108" s="109" t="s">
        <v>65</v>
      </c>
      <c r="E108" s="109">
        <v>900100</v>
      </c>
      <c r="F108" s="106">
        <v>7443.8</v>
      </c>
      <c r="G108" s="106">
        <v>6049.7</v>
      </c>
      <c r="H108" s="107">
        <v>6049.7</v>
      </c>
      <c r="I108" s="85"/>
    </row>
    <row r="109" spans="1:9" ht="26.4">
      <c r="A109" s="108" t="s">
        <v>67</v>
      </c>
      <c r="B109" s="103" t="s">
        <v>195</v>
      </c>
      <c r="C109" s="104" t="s">
        <v>245</v>
      </c>
      <c r="D109" s="109" t="s">
        <v>68</v>
      </c>
      <c r="E109" s="109"/>
      <c r="F109" s="106">
        <f>F110</f>
        <v>743.7</v>
      </c>
      <c r="G109" s="106">
        <f>G110</f>
        <v>831.4</v>
      </c>
      <c r="H109" s="107">
        <f>H110</f>
        <v>831.4</v>
      </c>
      <c r="I109" s="85"/>
    </row>
    <row r="110" spans="1:9" ht="26.4">
      <c r="A110" s="108" t="s">
        <v>69</v>
      </c>
      <c r="B110" s="103" t="s">
        <v>195</v>
      </c>
      <c r="C110" s="104" t="s">
        <v>245</v>
      </c>
      <c r="D110" s="109" t="s">
        <v>70</v>
      </c>
      <c r="E110" s="109">
        <v>900100</v>
      </c>
      <c r="F110" s="106">
        <v>743.7</v>
      </c>
      <c r="G110" s="106">
        <v>831.4</v>
      </c>
      <c r="H110" s="107">
        <v>831.4</v>
      </c>
      <c r="I110" s="85"/>
    </row>
    <row r="111" spans="1:9">
      <c r="A111" s="108" t="s">
        <v>72</v>
      </c>
      <c r="B111" s="103" t="s">
        <v>195</v>
      </c>
      <c r="C111" s="104" t="s">
        <v>245</v>
      </c>
      <c r="D111" s="109">
        <v>800</v>
      </c>
      <c r="E111" s="109"/>
      <c r="F111" s="106">
        <f>F112</f>
        <v>1</v>
      </c>
      <c r="G111" s="106">
        <f>G112</f>
        <v>1</v>
      </c>
      <c r="H111" s="107">
        <f>H112</f>
        <v>1</v>
      </c>
      <c r="I111" s="85"/>
    </row>
    <row r="112" spans="1:9">
      <c r="A112" s="108" t="s">
        <v>74</v>
      </c>
      <c r="B112" s="103" t="s">
        <v>195</v>
      </c>
      <c r="C112" s="104" t="s">
        <v>245</v>
      </c>
      <c r="D112" s="109">
        <v>850</v>
      </c>
      <c r="E112" s="109">
        <v>900100</v>
      </c>
      <c r="F112" s="106">
        <v>1</v>
      </c>
      <c r="G112" s="106">
        <v>1</v>
      </c>
      <c r="H112" s="107">
        <v>1</v>
      </c>
      <c r="I112" s="85"/>
    </row>
    <row r="113" spans="1:9">
      <c r="A113" s="137" t="s">
        <v>189</v>
      </c>
      <c r="B113" s="95" t="s">
        <v>195</v>
      </c>
      <c r="C113" s="138" t="s">
        <v>143</v>
      </c>
      <c r="D113" s="109"/>
      <c r="E113" s="109"/>
      <c r="F113" s="92">
        <f>F114</f>
        <v>378.1</v>
      </c>
      <c r="G113" s="92">
        <f t="shared" ref="G113:H115" si="20">G114</f>
        <v>0</v>
      </c>
      <c r="H113" s="93">
        <f t="shared" ref="H113" si="21">H114</f>
        <v>0</v>
      </c>
      <c r="I113" s="85"/>
    </row>
    <row r="114" spans="1:9" ht="52.8">
      <c r="A114" s="120" t="s">
        <v>886</v>
      </c>
      <c r="B114" s="95" t="s">
        <v>195</v>
      </c>
      <c r="C114" s="98" t="s">
        <v>887</v>
      </c>
      <c r="D114" s="117"/>
      <c r="E114" s="117"/>
      <c r="F114" s="92">
        <f>F115</f>
        <v>378.1</v>
      </c>
      <c r="G114" s="92">
        <f t="shared" si="20"/>
        <v>0</v>
      </c>
      <c r="H114" s="93">
        <f t="shared" si="20"/>
        <v>0</v>
      </c>
      <c r="I114" s="85"/>
    </row>
    <row r="115" spans="1:9" ht="39.6">
      <c r="A115" s="108" t="s">
        <v>62</v>
      </c>
      <c r="B115" s="103" t="s">
        <v>195</v>
      </c>
      <c r="C115" s="104" t="s">
        <v>887</v>
      </c>
      <c r="D115" s="109" t="s">
        <v>63</v>
      </c>
      <c r="E115" s="109"/>
      <c r="F115" s="106">
        <f>F116</f>
        <v>378.1</v>
      </c>
      <c r="G115" s="106">
        <f t="shared" si="20"/>
        <v>0</v>
      </c>
      <c r="H115" s="107">
        <f t="shared" si="20"/>
        <v>0</v>
      </c>
      <c r="I115" s="85"/>
    </row>
    <row r="116" spans="1:9">
      <c r="A116" s="108" t="s">
        <v>64</v>
      </c>
      <c r="B116" s="103" t="s">
        <v>195</v>
      </c>
      <c r="C116" s="104" t="s">
        <v>887</v>
      </c>
      <c r="D116" s="109" t="s">
        <v>65</v>
      </c>
      <c r="E116" s="109">
        <v>900204</v>
      </c>
      <c r="F116" s="106">
        <v>378.1</v>
      </c>
      <c r="G116" s="106">
        <v>0</v>
      </c>
      <c r="H116" s="107">
        <v>0</v>
      </c>
      <c r="I116" s="85"/>
    </row>
    <row r="117" spans="1:9">
      <c r="A117" s="94" t="s">
        <v>77</v>
      </c>
      <c r="B117" s="95" t="s">
        <v>196</v>
      </c>
      <c r="C117" s="87"/>
      <c r="D117" s="87"/>
      <c r="E117" s="87"/>
      <c r="F117" s="92">
        <f>F118</f>
        <v>0</v>
      </c>
      <c r="G117" s="92">
        <f>G118</f>
        <v>8000</v>
      </c>
      <c r="H117" s="93">
        <f>H118</f>
        <v>8000</v>
      </c>
      <c r="I117" s="85"/>
    </row>
    <row r="118" spans="1:9">
      <c r="A118" s="137" t="s">
        <v>189</v>
      </c>
      <c r="B118" s="95" t="s">
        <v>196</v>
      </c>
      <c r="C118" s="142" t="s">
        <v>143</v>
      </c>
      <c r="D118" s="87"/>
      <c r="E118" s="87"/>
      <c r="F118" s="92">
        <f>F119+F122</f>
        <v>0</v>
      </c>
      <c r="G118" s="92">
        <f>G119+G122</f>
        <v>8000</v>
      </c>
      <c r="H118" s="93">
        <f>H119+H122</f>
        <v>8000</v>
      </c>
      <c r="I118" s="85"/>
    </row>
    <row r="119" spans="1:9">
      <c r="A119" s="113" t="s">
        <v>246</v>
      </c>
      <c r="B119" s="95" t="s">
        <v>196</v>
      </c>
      <c r="C119" s="98" t="s">
        <v>248</v>
      </c>
      <c r="D119" s="129"/>
      <c r="E119" s="129"/>
      <c r="F119" s="106">
        <f t="shared" ref="F119:H120" si="22">F120</f>
        <v>0</v>
      </c>
      <c r="G119" s="106">
        <f t="shared" si="22"/>
        <v>5000</v>
      </c>
      <c r="H119" s="107">
        <f t="shared" si="22"/>
        <v>5000</v>
      </c>
      <c r="I119" s="85"/>
    </row>
    <row r="120" spans="1:9">
      <c r="A120" s="108" t="s">
        <v>72</v>
      </c>
      <c r="B120" s="103" t="s">
        <v>196</v>
      </c>
      <c r="C120" s="104" t="s">
        <v>248</v>
      </c>
      <c r="D120" s="109" t="s">
        <v>73</v>
      </c>
      <c r="E120" s="109"/>
      <c r="F120" s="106">
        <f t="shared" si="22"/>
        <v>0</v>
      </c>
      <c r="G120" s="106">
        <f t="shared" si="22"/>
        <v>5000</v>
      </c>
      <c r="H120" s="107">
        <f t="shared" si="22"/>
        <v>5000</v>
      </c>
      <c r="I120" s="85"/>
    </row>
    <row r="121" spans="1:9">
      <c r="A121" s="108" t="s">
        <v>78</v>
      </c>
      <c r="B121" s="103" t="s">
        <v>196</v>
      </c>
      <c r="C121" s="104" t="s">
        <v>248</v>
      </c>
      <c r="D121" s="109" t="s">
        <v>79</v>
      </c>
      <c r="E121" s="109">
        <v>900100</v>
      </c>
      <c r="F121" s="106">
        <v>0</v>
      </c>
      <c r="G121" s="106">
        <v>5000</v>
      </c>
      <c r="H121" s="107">
        <v>5000</v>
      </c>
      <c r="I121" s="143">
        <v>5000</v>
      </c>
    </row>
    <row r="122" spans="1:9" ht="26.4">
      <c r="A122" s="113" t="s">
        <v>247</v>
      </c>
      <c r="B122" s="95" t="s">
        <v>196</v>
      </c>
      <c r="C122" s="98" t="s">
        <v>249</v>
      </c>
      <c r="D122" s="129"/>
      <c r="E122" s="129"/>
      <c r="F122" s="92">
        <f t="shared" ref="F122:H123" si="23">F123</f>
        <v>0</v>
      </c>
      <c r="G122" s="92">
        <f t="shared" si="23"/>
        <v>3000</v>
      </c>
      <c r="H122" s="93">
        <f t="shared" si="23"/>
        <v>3000</v>
      </c>
      <c r="I122" s="85"/>
    </row>
    <row r="123" spans="1:9">
      <c r="A123" s="108" t="s">
        <v>72</v>
      </c>
      <c r="B123" s="103" t="s">
        <v>196</v>
      </c>
      <c r="C123" s="104" t="s">
        <v>249</v>
      </c>
      <c r="D123" s="109" t="s">
        <v>73</v>
      </c>
      <c r="E123" s="109"/>
      <c r="F123" s="106">
        <f t="shared" si="23"/>
        <v>0</v>
      </c>
      <c r="G123" s="106">
        <f t="shared" si="23"/>
        <v>3000</v>
      </c>
      <c r="H123" s="107">
        <f t="shared" si="23"/>
        <v>3000</v>
      </c>
      <c r="I123" s="85"/>
    </row>
    <row r="124" spans="1:9">
      <c r="A124" s="108" t="s">
        <v>78</v>
      </c>
      <c r="B124" s="103" t="s">
        <v>196</v>
      </c>
      <c r="C124" s="104" t="s">
        <v>249</v>
      </c>
      <c r="D124" s="109" t="s">
        <v>79</v>
      </c>
      <c r="E124" s="109">
        <v>900100</v>
      </c>
      <c r="F124" s="106">
        <v>0</v>
      </c>
      <c r="G124" s="106">
        <v>3000</v>
      </c>
      <c r="H124" s="107">
        <v>3000</v>
      </c>
      <c r="I124" s="85"/>
    </row>
    <row r="125" spans="1:9">
      <c r="A125" s="94" t="s">
        <v>80</v>
      </c>
      <c r="B125" s="95" t="s">
        <v>197</v>
      </c>
      <c r="C125" s="87"/>
      <c r="D125" s="87"/>
      <c r="E125" s="87"/>
      <c r="F125" s="92">
        <f>F126+F132+F184+F195+F207</f>
        <v>505300.00000000006</v>
      </c>
      <c r="G125" s="92">
        <f t="shared" ref="G125:H125" si="24">G126+G132+G184+G195+G207</f>
        <v>431062</v>
      </c>
      <c r="H125" s="93">
        <f t="shared" si="24"/>
        <v>429934.60000000003</v>
      </c>
      <c r="I125" s="85"/>
    </row>
    <row r="126" spans="1:9">
      <c r="A126" s="144" t="s">
        <v>316</v>
      </c>
      <c r="B126" s="95" t="s">
        <v>197</v>
      </c>
      <c r="C126" s="98" t="s">
        <v>181</v>
      </c>
      <c r="D126" s="112"/>
      <c r="E126" s="112"/>
      <c r="F126" s="92">
        <f>F127</f>
        <v>720</v>
      </c>
      <c r="G126" s="92">
        <f t="shared" ref="G126:H130" si="25">G127</f>
        <v>739</v>
      </c>
      <c r="H126" s="93">
        <f t="shared" si="25"/>
        <v>739</v>
      </c>
      <c r="I126" s="85"/>
    </row>
    <row r="127" spans="1:9">
      <c r="A127" s="145" t="s">
        <v>112</v>
      </c>
      <c r="B127" s="95" t="s">
        <v>197</v>
      </c>
      <c r="C127" s="146" t="s">
        <v>182</v>
      </c>
      <c r="D127" s="147"/>
      <c r="E127" s="147"/>
      <c r="F127" s="92">
        <f>F128</f>
        <v>720</v>
      </c>
      <c r="G127" s="92">
        <f t="shared" si="25"/>
        <v>739</v>
      </c>
      <c r="H127" s="93">
        <f t="shared" si="25"/>
        <v>739</v>
      </c>
      <c r="I127" s="85"/>
    </row>
    <row r="128" spans="1:9" ht="26.4">
      <c r="A128" s="127" t="s">
        <v>456</v>
      </c>
      <c r="B128" s="95" t="s">
        <v>197</v>
      </c>
      <c r="C128" s="98" t="s">
        <v>457</v>
      </c>
      <c r="D128" s="101"/>
      <c r="E128" s="101"/>
      <c r="F128" s="92">
        <f>F129</f>
        <v>720</v>
      </c>
      <c r="G128" s="92">
        <f t="shared" si="25"/>
        <v>739</v>
      </c>
      <c r="H128" s="93">
        <f t="shared" si="25"/>
        <v>739</v>
      </c>
      <c r="I128" s="85"/>
    </row>
    <row r="129" spans="1:9" ht="52.8">
      <c r="A129" s="148" t="s">
        <v>255</v>
      </c>
      <c r="B129" s="103" t="s">
        <v>197</v>
      </c>
      <c r="C129" s="104" t="s">
        <v>499</v>
      </c>
      <c r="D129" s="129"/>
      <c r="E129" s="129"/>
      <c r="F129" s="106">
        <f>F130</f>
        <v>720</v>
      </c>
      <c r="G129" s="106">
        <f t="shared" si="25"/>
        <v>739</v>
      </c>
      <c r="H129" s="107">
        <f t="shared" si="25"/>
        <v>739</v>
      </c>
      <c r="I129" s="85"/>
    </row>
    <row r="130" spans="1:9" ht="39.6">
      <c r="A130" s="108" t="s">
        <v>62</v>
      </c>
      <c r="B130" s="103" t="s">
        <v>197</v>
      </c>
      <c r="C130" s="104" t="s">
        <v>499</v>
      </c>
      <c r="D130" s="109" t="s">
        <v>63</v>
      </c>
      <c r="E130" s="129"/>
      <c r="F130" s="106">
        <f>F131</f>
        <v>720</v>
      </c>
      <c r="G130" s="106">
        <f t="shared" si="25"/>
        <v>739</v>
      </c>
      <c r="H130" s="107">
        <f t="shared" si="25"/>
        <v>739</v>
      </c>
      <c r="I130" s="85"/>
    </row>
    <row r="131" spans="1:9">
      <c r="A131" s="108" t="s">
        <v>81</v>
      </c>
      <c r="B131" s="103" t="s">
        <v>197</v>
      </c>
      <c r="C131" s="104" t="s">
        <v>499</v>
      </c>
      <c r="D131" s="109" t="s">
        <v>82</v>
      </c>
      <c r="E131" s="109">
        <v>900303</v>
      </c>
      <c r="F131" s="106">
        <v>720</v>
      </c>
      <c r="G131" s="106">
        <v>739</v>
      </c>
      <c r="H131" s="107">
        <v>739</v>
      </c>
      <c r="I131" s="85"/>
    </row>
    <row r="132" spans="1:9" ht="26.4">
      <c r="A132" s="97" t="s">
        <v>558</v>
      </c>
      <c r="B132" s="95" t="s">
        <v>197</v>
      </c>
      <c r="C132" s="98" t="s">
        <v>171</v>
      </c>
      <c r="D132" s="87"/>
      <c r="E132" s="87"/>
      <c r="F132" s="92">
        <f>F133+F152</f>
        <v>430892.7</v>
      </c>
      <c r="G132" s="92">
        <f>G133+G152</f>
        <v>373920.4</v>
      </c>
      <c r="H132" s="93">
        <f>H133+H152</f>
        <v>373920.4</v>
      </c>
      <c r="I132" s="85"/>
    </row>
    <row r="133" spans="1:9">
      <c r="A133" s="97" t="s">
        <v>584</v>
      </c>
      <c r="B133" s="95" t="s">
        <v>197</v>
      </c>
      <c r="C133" s="98" t="s">
        <v>172</v>
      </c>
      <c r="D133" s="87"/>
      <c r="E133" s="87"/>
      <c r="F133" s="92">
        <f>F134+F138+F144</f>
        <v>39391.300000000003</v>
      </c>
      <c r="G133" s="92">
        <f>G134+G138+G144</f>
        <v>33638.5</v>
      </c>
      <c r="H133" s="93">
        <f>H134+H138+H144</f>
        <v>33638.5</v>
      </c>
      <c r="I133" s="85"/>
    </row>
    <row r="134" spans="1:9" ht="30" customHeight="1">
      <c r="A134" s="113" t="s">
        <v>585</v>
      </c>
      <c r="B134" s="95" t="s">
        <v>197</v>
      </c>
      <c r="C134" s="98" t="s">
        <v>256</v>
      </c>
      <c r="D134" s="101"/>
      <c r="E134" s="101"/>
      <c r="F134" s="92">
        <f>F135</f>
        <v>7819.5</v>
      </c>
      <c r="G134" s="92">
        <f>G135</f>
        <v>2220</v>
      </c>
      <c r="H134" s="93">
        <f>H135</f>
        <v>2220</v>
      </c>
      <c r="I134" s="85"/>
    </row>
    <row r="135" spans="1:9" ht="45.75" customHeight="1">
      <c r="A135" s="128" t="s">
        <v>784</v>
      </c>
      <c r="B135" s="103" t="s">
        <v>197</v>
      </c>
      <c r="C135" s="104" t="s">
        <v>607</v>
      </c>
      <c r="D135" s="129"/>
      <c r="E135" s="129"/>
      <c r="F135" s="106">
        <f t="shared" ref="F135:H136" si="26">F136</f>
        <v>7819.5</v>
      </c>
      <c r="G135" s="106">
        <f t="shared" si="26"/>
        <v>2220</v>
      </c>
      <c r="H135" s="107">
        <f t="shared" si="26"/>
        <v>2220</v>
      </c>
      <c r="I135" s="85"/>
    </row>
    <row r="136" spans="1:9" ht="30" customHeight="1">
      <c r="A136" s="108" t="s">
        <v>67</v>
      </c>
      <c r="B136" s="103" t="s">
        <v>197</v>
      </c>
      <c r="C136" s="104" t="s">
        <v>607</v>
      </c>
      <c r="D136" s="109" t="s">
        <v>68</v>
      </c>
      <c r="E136" s="109"/>
      <c r="F136" s="106">
        <f t="shared" si="26"/>
        <v>7819.5</v>
      </c>
      <c r="G136" s="106">
        <f t="shared" si="26"/>
        <v>2220</v>
      </c>
      <c r="H136" s="107">
        <f t="shared" si="26"/>
        <v>2220</v>
      </c>
      <c r="I136" s="85"/>
    </row>
    <row r="137" spans="1:9" ht="30" customHeight="1">
      <c r="A137" s="108" t="s">
        <v>69</v>
      </c>
      <c r="B137" s="103" t="s">
        <v>197</v>
      </c>
      <c r="C137" s="104" t="s">
        <v>607</v>
      </c>
      <c r="D137" s="109" t="s">
        <v>70</v>
      </c>
      <c r="E137" s="109">
        <v>900100</v>
      </c>
      <c r="F137" s="106">
        <v>7819.5</v>
      </c>
      <c r="G137" s="106">
        <v>2220</v>
      </c>
      <c r="H137" s="107">
        <v>2220</v>
      </c>
      <c r="I137" s="85"/>
    </row>
    <row r="138" spans="1:9" ht="52.8">
      <c r="A138" s="113" t="s">
        <v>646</v>
      </c>
      <c r="B138" s="95" t="s">
        <v>197</v>
      </c>
      <c r="C138" s="98" t="s">
        <v>254</v>
      </c>
      <c r="D138" s="117"/>
      <c r="E138" s="117"/>
      <c r="F138" s="92">
        <f>F139</f>
        <v>6652.3</v>
      </c>
      <c r="G138" s="92">
        <f>G139</f>
        <v>6652.3</v>
      </c>
      <c r="H138" s="93">
        <f>H139</f>
        <v>6652.3</v>
      </c>
      <c r="I138" s="85"/>
    </row>
    <row r="139" spans="1:9" ht="52.8">
      <c r="A139" s="128" t="s">
        <v>647</v>
      </c>
      <c r="B139" s="103" t="s">
        <v>197</v>
      </c>
      <c r="C139" s="104" t="s">
        <v>645</v>
      </c>
      <c r="D139" s="109"/>
      <c r="E139" s="109"/>
      <c r="F139" s="106">
        <f>F140+F142</f>
        <v>6652.3</v>
      </c>
      <c r="G139" s="106">
        <f>G140+G142</f>
        <v>6652.3</v>
      </c>
      <c r="H139" s="107">
        <f>H140+H142</f>
        <v>6652.3</v>
      </c>
      <c r="I139" s="85"/>
    </row>
    <row r="140" spans="1:9" ht="39.6">
      <c r="A140" s="108" t="s">
        <v>62</v>
      </c>
      <c r="B140" s="103" t="s">
        <v>197</v>
      </c>
      <c r="C140" s="104" t="s">
        <v>645</v>
      </c>
      <c r="D140" s="109" t="s">
        <v>63</v>
      </c>
      <c r="E140" s="109"/>
      <c r="F140" s="106">
        <f>F141</f>
        <v>6061.6</v>
      </c>
      <c r="G140" s="106">
        <f>G141</f>
        <v>6061.6</v>
      </c>
      <c r="H140" s="107">
        <f>H141</f>
        <v>6061.6</v>
      </c>
      <c r="I140" s="85"/>
    </row>
    <row r="141" spans="1:9">
      <c r="A141" s="108" t="s">
        <v>64</v>
      </c>
      <c r="B141" s="103" t="s">
        <v>197</v>
      </c>
      <c r="C141" s="104" t="s">
        <v>645</v>
      </c>
      <c r="D141" s="109" t="s">
        <v>65</v>
      </c>
      <c r="E141" s="109">
        <v>900303</v>
      </c>
      <c r="F141" s="106">
        <v>6061.6</v>
      </c>
      <c r="G141" s="106">
        <v>6061.6</v>
      </c>
      <c r="H141" s="107">
        <v>6061.6</v>
      </c>
      <c r="I141" s="85"/>
    </row>
    <row r="142" spans="1:9" ht="26.4">
      <c r="A142" s="108" t="s">
        <v>67</v>
      </c>
      <c r="B142" s="103" t="s">
        <v>197</v>
      </c>
      <c r="C142" s="104" t="s">
        <v>645</v>
      </c>
      <c r="D142" s="109" t="s">
        <v>68</v>
      </c>
      <c r="E142" s="109"/>
      <c r="F142" s="106">
        <f>F143</f>
        <v>590.70000000000005</v>
      </c>
      <c r="G142" s="106">
        <f>G143</f>
        <v>590.70000000000005</v>
      </c>
      <c r="H142" s="107">
        <f>H143</f>
        <v>590.70000000000005</v>
      </c>
      <c r="I142" s="85"/>
    </row>
    <row r="143" spans="1:9" ht="26.4">
      <c r="A143" s="108" t="s">
        <v>69</v>
      </c>
      <c r="B143" s="103" t="s">
        <v>197</v>
      </c>
      <c r="C143" s="104" t="s">
        <v>645</v>
      </c>
      <c r="D143" s="109" t="s">
        <v>70</v>
      </c>
      <c r="E143" s="109">
        <v>900303</v>
      </c>
      <c r="F143" s="106">
        <v>590.70000000000005</v>
      </c>
      <c r="G143" s="106">
        <v>590.70000000000005</v>
      </c>
      <c r="H143" s="107">
        <v>590.70000000000005</v>
      </c>
      <c r="I143" s="85"/>
    </row>
    <row r="144" spans="1:9" ht="26.4">
      <c r="A144" s="120" t="s">
        <v>322</v>
      </c>
      <c r="B144" s="132" t="s">
        <v>197</v>
      </c>
      <c r="C144" s="98" t="s">
        <v>586</v>
      </c>
      <c r="D144" s="117"/>
      <c r="E144" s="117"/>
      <c r="F144" s="92">
        <f>F145</f>
        <v>24919.5</v>
      </c>
      <c r="G144" s="92">
        <f>G145</f>
        <v>24766.2</v>
      </c>
      <c r="H144" s="93">
        <f>H145</f>
        <v>24766.2</v>
      </c>
      <c r="I144" s="85"/>
    </row>
    <row r="145" spans="1:9">
      <c r="A145" s="108" t="s">
        <v>61</v>
      </c>
      <c r="B145" s="131" t="s">
        <v>197</v>
      </c>
      <c r="C145" s="104" t="s">
        <v>587</v>
      </c>
      <c r="D145" s="109"/>
      <c r="E145" s="109"/>
      <c r="F145" s="106">
        <f>F146+F148+F150</f>
        <v>24919.5</v>
      </c>
      <c r="G145" s="106">
        <f>G146+G148+G150</f>
        <v>24766.2</v>
      </c>
      <c r="H145" s="107">
        <f>H146+H148+H150</f>
        <v>24766.2</v>
      </c>
      <c r="I145" s="85"/>
    </row>
    <row r="146" spans="1:9" ht="39.6">
      <c r="A146" s="108" t="s">
        <v>62</v>
      </c>
      <c r="B146" s="131" t="s">
        <v>197</v>
      </c>
      <c r="C146" s="104" t="s">
        <v>587</v>
      </c>
      <c r="D146" s="109" t="s">
        <v>63</v>
      </c>
      <c r="E146" s="109"/>
      <c r="F146" s="106">
        <f>F147</f>
        <v>24075.3</v>
      </c>
      <c r="G146" s="106">
        <f>G147</f>
        <v>23264.7</v>
      </c>
      <c r="H146" s="107">
        <f>H147</f>
        <v>23264.7</v>
      </c>
      <c r="I146" s="85"/>
    </row>
    <row r="147" spans="1:9">
      <c r="A147" s="108" t="s">
        <v>64</v>
      </c>
      <c r="B147" s="131" t="s">
        <v>197</v>
      </c>
      <c r="C147" s="104" t="s">
        <v>587</v>
      </c>
      <c r="D147" s="109" t="s">
        <v>65</v>
      </c>
      <c r="E147" s="109">
        <v>900100</v>
      </c>
      <c r="F147" s="106">
        <v>24075.3</v>
      </c>
      <c r="G147" s="106">
        <v>23264.7</v>
      </c>
      <c r="H147" s="107">
        <v>23264.7</v>
      </c>
      <c r="I147" s="85"/>
    </row>
    <row r="148" spans="1:9" ht="26.4">
      <c r="A148" s="108" t="s">
        <v>67</v>
      </c>
      <c r="B148" s="131" t="s">
        <v>197</v>
      </c>
      <c r="C148" s="104" t="s">
        <v>587</v>
      </c>
      <c r="D148" s="109" t="s">
        <v>68</v>
      </c>
      <c r="E148" s="109"/>
      <c r="F148" s="106">
        <f>F149</f>
        <v>822.7</v>
      </c>
      <c r="G148" s="106">
        <f>G149</f>
        <v>1350</v>
      </c>
      <c r="H148" s="107">
        <f>H149</f>
        <v>1350</v>
      </c>
      <c r="I148" s="85"/>
    </row>
    <row r="149" spans="1:9" ht="26.4">
      <c r="A149" s="108" t="s">
        <v>69</v>
      </c>
      <c r="B149" s="131" t="s">
        <v>197</v>
      </c>
      <c r="C149" s="104" t="s">
        <v>587</v>
      </c>
      <c r="D149" s="109" t="s">
        <v>70</v>
      </c>
      <c r="E149" s="109">
        <v>900100</v>
      </c>
      <c r="F149" s="106">
        <v>822.7</v>
      </c>
      <c r="G149" s="106">
        <v>1350</v>
      </c>
      <c r="H149" s="107">
        <v>1350</v>
      </c>
      <c r="I149" s="85"/>
    </row>
    <row r="150" spans="1:9">
      <c r="A150" s="108" t="s">
        <v>72</v>
      </c>
      <c r="B150" s="131" t="s">
        <v>197</v>
      </c>
      <c r="C150" s="104" t="s">
        <v>587</v>
      </c>
      <c r="D150" s="109" t="s">
        <v>73</v>
      </c>
      <c r="E150" s="109"/>
      <c r="F150" s="106">
        <f>F151</f>
        <v>21.5</v>
      </c>
      <c r="G150" s="106">
        <f>G151</f>
        <v>151.5</v>
      </c>
      <c r="H150" s="107">
        <f>H151</f>
        <v>151.5</v>
      </c>
      <c r="I150" s="85"/>
    </row>
    <row r="151" spans="1:9">
      <c r="A151" s="108" t="s">
        <v>74</v>
      </c>
      <c r="B151" s="131" t="s">
        <v>197</v>
      </c>
      <c r="C151" s="104" t="s">
        <v>587</v>
      </c>
      <c r="D151" s="109" t="s">
        <v>75</v>
      </c>
      <c r="E151" s="109">
        <v>900100</v>
      </c>
      <c r="F151" s="106">
        <v>21.5</v>
      </c>
      <c r="G151" s="106">
        <v>151.5</v>
      </c>
      <c r="H151" s="107">
        <v>151.5</v>
      </c>
      <c r="I151" s="85"/>
    </row>
    <row r="152" spans="1:9">
      <c r="A152" s="97" t="s">
        <v>223</v>
      </c>
      <c r="B152" s="95" t="s">
        <v>197</v>
      </c>
      <c r="C152" s="98" t="s">
        <v>186</v>
      </c>
      <c r="D152" s="109"/>
      <c r="E152" s="109"/>
      <c r="F152" s="92">
        <f>F153</f>
        <v>391501.4</v>
      </c>
      <c r="G152" s="92">
        <f>G153</f>
        <v>340281.9</v>
      </c>
      <c r="H152" s="93">
        <f>H153</f>
        <v>340281.9</v>
      </c>
      <c r="I152" s="85"/>
    </row>
    <row r="153" spans="1:9" ht="26.4">
      <c r="A153" s="100" t="s">
        <v>322</v>
      </c>
      <c r="B153" s="95" t="s">
        <v>197</v>
      </c>
      <c r="C153" s="98" t="s">
        <v>187</v>
      </c>
      <c r="D153" s="109"/>
      <c r="E153" s="109"/>
      <c r="F153" s="92">
        <f>F159+F164+F173+F154+F176+F181</f>
        <v>391501.4</v>
      </c>
      <c r="G153" s="92">
        <f>G159+G164+G173+G154+G176+G181</f>
        <v>340281.9</v>
      </c>
      <c r="H153" s="93">
        <f>H159+H164+H173+H154+H176+H181</f>
        <v>340281.9</v>
      </c>
      <c r="I153" s="118" t="e">
        <f>I159+I164+I173+I154</f>
        <v>#REF!</v>
      </c>
    </row>
    <row r="154" spans="1:9">
      <c r="A154" s="102" t="s">
        <v>232</v>
      </c>
      <c r="B154" s="103" t="s">
        <v>197</v>
      </c>
      <c r="C154" s="104" t="s">
        <v>233</v>
      </c>
      <c r="D154" s="109"/>
      <c r="E154" s="109"/>
      <c r="F154" s="106">
        <f>F155+F157</f>
        <v>37280</v>
      </c>
      <c r="G154" s="106">
        <f>G155+G157</f>
        <v>44081.9</v>
      </c>
      <c r="H154" s="107">
        <f>H155+H157</f>
        <v>44081.9</v>
      </c>
      <c r="I154" s="149" t="e">
        <f>I155+#REF!</f>
        <v>#REF!</v>
      </c>
    </row>
    <row r="155" spans="1:9" ht="26.4">
      <c r="A155" s="108" t="s">
        <v>67</v>
      </c>
      <c r="B155" s="103" t="s">
        <v>197</v>
      </c>
      <c r="C155" s="104" t="s">
        <v>233</v>
      </c>
      <c r="D155" s="109" t="s">
        <v>68</v>
      </c>
      <c r="E155" s="109"/>
      <c r="F155" s="106">
        <f>F156</f>
        <v>37223.599999999999</v>
      </c>
      <c r="G155" s="106">
        <f>G156</f>
        <v>44001.9</v>
      </c>
      <c r="H155" s="107">
        <f>H156</f>
        <v>44001.9</v>
      </c>
      <c r="I155" s="150"/>
    </row>
    <row r="156" spans="1:9" ht="26.4">
      <c r="A156" s="108" t="s">
        <v>69</v>
      </c>
      <c r="B156" s="103" t="s">
        <v>197</v>
      </c>
      <c r="C156" s="104" t="s">
        <v>233</v>
      </c>
      <c r="D156" s="109" t="s">
        <v>70</v>
      </c>
      <c r="E156" s="109">
        <v>900100</v>
      </c>
      <c r="F156" s="106">
        <v>37223.599999999999</v>
      </c>
      <c r="G156" s="106">
        <v>44001.9</v>
      </c>
      <c r="H156" s="107">
        <v>44001.9</v>
      </c>
      <c r="I156" s="150"/>
    </row>
    <row r="157" spans="1:9">
      <c r="A157" s="108" t="s">
        <v>72</v>
      </c>
      <c r="B157" s="103" t="s">
        <v>197</v>
      </c>
      <c r="C157" s="104" t="s">
        <v>233</v>
      </c>
      <c r="D157" s="109">
        <v>800</v>
      </c>
      <c r="E157" s="109"/>
      <c r="F157" s="106">
        <f>F158</f>
        <v>56.4</v>
      </c>
      <c r="G157" s="106">
        <f>G158</f>
        <v>80</v>
      </c>
      <c r="H157" s="107">
        <f>H158</f>
        <v>80</v>
      </c>
      <c r="I157" s="150"/>
    </row>
    <row r="158" spans="1:9">
      <c r="A158" s="108" t="s">
        <v>74</v>
      </c>
      <c r="B158" s="103" t="s">
        <v>197</v>
      </c>
      <c r="C158" s="104" t="s">
        <v>233</v>
      </c>
      <c r="D158" s="109" t="s">
        <v>75</v>
      </c>
      <c r="E158" s="109">
        <v>900100</v>
      </c>
      <c r="F158" s="106">
        <v>56.4</v>
      </c>
      <c r="G158" s="106">
        <v>80</v>
      </c>
      <c r="H158" s="107">
        <v>80</v>
      </c>
      <c r="I158" s="150"/>
    </row>
    <row r="159" spans="1:9" ht="26.4">
      <c r="A159" s="128" t="s">
        <v>250</v>
      </c>
      <c r="B159" s="103" t="s">
        <v>197</v>
      </c>
      <c r="C159" s="131" t="s">
        <v>252</v>
      </c>
      <c r="D159" s="116"/>
      <c r="E159" s="116"/>
      <c r="F159" s="106">
        <f>F160+F162</f>
        <v>65376.299999999996</v>
      </c>
      <c r="G159" s="106">
        <f>G160+G162</f>
        <v>47980</v>
      </c>
      <c r="H159" s="107">
        <f>H160+H162</f>
        <v>60000</v>
      </c>
      <c r="I159" s="85"/>
    </row>
    <row r="160" spans="1:9" ht="39.6">
      <c r="A160" s="108" t="s">
        <v>62</v>
      </c>
      <c r="B160" s="103" t="s">
        <v>197</v>
      </c>
      <c r="C160" s="131" t="s">
        <v>252</v>
      </c>
      <c r="D160" s="109" t="s">
        <v>63</v>
      </c>
      <c r="E160" s="109"/>
      <c r="F160" s="106">
        <f>F161</f>
        <v>62165.599999999999</v>
      </c>
      <c r="G160" s="106">
        <f>G161</f>
        <v>45429</v>
      </c>
      <c r="H160" s="107">
        <f>H161</f>
        <v>57449</v>
      </c>
      <c r="I160" s="85"/>
    </row>
    <row r="161" spans="1:9">
      <c r="A161" s="108" t="s">
        <v>81</v>
      </c>
      <c r="B161" s="103" t="s">
        <v>197</v>
      </c>
      <c r="C161" s="131" t="s">
        <v>252</v>
      </c>
      <c r="D161" s="109" t="s">
        <v>82</v>
      </c>
      <c r="E161" s="109">
        <v>900100</v>
      </c>
      <c r="F161" s="106">
        <v>62165.599999999999</v>
      </c>
      <c r="G161" s="106">
        <v>45429</v>
      </c>
      <c r="H161" s="107">
        <v>57449</v>
      </c>
      <c r="I161" s="85"/>
    </row>
    <row r="162" spans="1:9" ht="26.4">
      <c r="A162" s="108" t="s">
        <v>67</v>
      </c>
      <c r="B162" s="103" t="s">
        <v>197</v>
      </c>
      <c r="C162" s="131" t="s">
        <v>252</v>
      </c>
      <c r="D162" s="109" t="s">
        <v>68</v>
      </c>
      <c r="E162" s="109"/>
      <c r="F162" s="106">
        <f>F163</f>
        <v>3210.7</v>
      </c>
      <c r="G162" s="106">
        <f>G163</f>
        <v>2551</v>
      </c>
      <c r="H162" s="107">
        <f>H163</f>
        <v>2551</v>
      </c>
      <c r="I162" s="85"/>
    </row>
    <row r="163" spans="1:9" ht="26.4">
      <c r="A163" s="108" t="s">
        <v>69</v>
      </c>
      <c r="B163" s="103" t="s">
        <v>197</v>
      </c>
      <c r="C163" s="131" t="s">
        <v>252</v>
      </c>
      <c r="D163" s="109" t="s">
        <v>70</v>
      </c>
      <c r="E163" s="109">
        <v>900100</v>
      </c>
      <c r="F163" s="106">
        <v>3210.7</v>
      </c>
      <c r="G163" s="106">
        <v>2551</v>
      </c>
      <c r="H163" s="107">
        <v>2551</v>
      </c>
      <c r="I163" s="85"/>
    </row>
    <row r="164" spans="1:9" ht="26.4">
      <c r="A164" s="128" t="s">
        <v>251</v>
      </c>
      <c r="B164" s="103" t="s">
        <v>197</v>
      </c>
      <c r="C164" s="131" t="s">
        <v>253</v>
      </c>
      <c r="D164" s="129"/>
      <c r="E164" s="129"/>
      <c r="F164" s="106">
        <f>F165+F167+F169+F171</f>
        <v>235552.7</v>
      </c>
      <c r="G164" s="106">
        <f t="shared" ref="G164:H164" si="27">G165+G167+G169+G171</f>
        <v>205849</v>
      </c>
      <c r="H164" s="107">
        <f t="shared" si="27"/>
        <v>205849</v>
      </c>
      <c r="I164" s="85"/>
    </row>
    <row r="165" spans="1:9" ht="39.6">
      <c r="A165" s="108" t="s">
        <v>62</v>
      </c>
      <c r="B165" s="103" t="s">
        <v>197</v>
      </c>
      <c r="C165" s="131" t="s">
        <v>253</v>
      </c>
      <c r="D165" s="109" t="s">
        <v>63</v>
      </c>
      <c r="E165" s="109"/>
      <c r="F165" s="106">
        <f>F166</f>
        <v>194384.7</v>
      </c>
      <c r="G165" s="106">
        <f>G166</f>
        <v>188530.4</v>
      </c>
      <c r="H165" s="107">
        <f>H166</f>
        <v>188530.4</v>
      </c>
      <c r="I165" s="85"/>
    </row>
    <row r="166" spans="1:9">
      <c r="A166" s="108" t="s">
        <v>81</v>
      </c>
      <c r="B166" s="103" t="s">
        <v>197</v>
      </c>
      <c r="C166" s="131" t="s">
        <v>253</v>
      </c>
      <c r="D166" s="109" t="s">
        <v>82</v>
      </c>
      <c r="E166" s="109">
        <v>900100</v>
      </c>
      <c r="F166" s="151">
        <v>194384.7</v>
      </c>
      <c r="G166" s="151">
        <v>188530.4</v>
      </c>
      <c r="H166" s="152">
        <v>188530.4</v>
      </c>
      <c r="I166" s="85"/>
    </row>
    <row r="167" spans="1:9" ht="26.4">
      <c r="A167" s="108" t="s">
        <v>67</v>
      </c>
      <c r="B167" s="103" t="s">
        <v>197</v>
      </c>
      <c r="C167" s="131" t="s">
        <v>253</v>
      </c>
      <c r="D167" s="109" t="s">
        <v>68</v>
      </c>
      <c r="E167" s="109"/>
      <c r="F167" s="106">
        <f>F168</f>
        <v>40368.400000000001</v>
      </c>
      <c r="G167" s="106">
        <f>G168</f>
        <v>17185.599999999999</v>
      </c>
      <c r="H167" s="107">
        <f>H168</f>
        <v>17185.599999999999</v>
      </c>
      <c r="I167" s="85"/>
    </row>
    <row r="168" spans="1:9" ht="26.4">
      <c r="A168" s="108" t="s">
        <v>69</v>
      </c>
      <c r="B168" s="103" t="s">
        <v>197</v>
      </c>
      <c r="C168" s="131" t="s">
        <v>253</v>
      </c>
      <c r="D168" s="109" t="s">
        <v>70</v>
      </c>
      <c r="E168" s="109">
        <v>900100</v>
      </c>
      <c r="F168" s="106">
        <v>40368.400000000001</v>
      </c>
      <c r="G168" s="106">
        <v>17185.599999999999</v>
      </c>
      <c r="H168" s="107">
        <v>17185.599999999999</v>
      </c>
      <c r="I168" s="85"/>
    </row>
    <row r="169" spans="1:9">
      <c r="A169" s="108" t="s">
        <v>113</v>
      </c>
      <c r="B169" s="153" t="s">
        <v>197</v>
      </c>
      <c r="C169" s="131" t="s">
        <v>253</v>
      </c>
      <c r="D169" s="109">
        <v>300</v>
      </c>
      <c r="E169" s="109"/>
      <c r="F169" s="106">
        <f>F170</f>
        <v>156.69999999999999</v>
      </c>
      <c r="G169" s="106">
        <f t="shared" ref="G169:H169" si="28">G170</f>
        <v>0</v>
      </c>
      <c r="H169" s="107">
        <f t="shared" si="28"/>
        <v>0</v>
      </c>
      <c r="I169" s="85"/>
    </row>
    <row r="170" spans="1:9" ht="26.4">
      <c r="A170" s="108" t="s">
        <v>115</v>
      </c>
      <c r="B170" s="153" t="s">
        <v>197</v>
      </c>
      <c r="C170" s="131" t="s">
        <v>253</v>
      </c>
      <c r="D170" s="109">
        <v>320</v>
      </c>
      <c r="E170" s="109">
        <v>900100</v>
      </c>
      <c r="F170" s="106">
        <v>156.69999999999999</v>
      </c>
      <c r="G170" s="106">
        <v>0</v>
      </c>
      <c r="H170" s="107">
        <v>0</v>
      </c>
      <c r="I170" s="85"/>
    </row>
    <row r="171" spans="1:9">
      <c r="A171" s="108" t="s">
        <v>72</v>
      </c>
      <c r="B171" s="103" t="s">
        <v>197</v>
      </c>
      <c r="C171" s="131" t="s">
        <v>253</v>
      </c>
      <c r="D171" s="109" t="s">
        <v>73</v>
      </c>
      <c r="E171" s="109"/>
      <c r="F171" s="106">
        <f>F172</f>
        <v>642.9</v>
      </c>
      <c r="G171" s="106">
        <f>G172</f>
        <v>133</v>
      </c>
      <c r="H171" s="107">
        <f>H172</f>
        <v>133</v>
      </c>
      <c r="I171" s="85"/>
    </row>
    <row r="172" spans="1:9">
      <c r="A172" s="108" t="s">
        <v>74</v>
      </c>
      <c r="B172" s="103" t="s">
        <v>197</v>
      </c>
      <c r="C172" s="131" t="s">
        <v>253</v>
      </c>
      <c r="D172" s="109" t="s">
        <v>75</v>
      </c>
      <c r="E172" s="109">
        <v>900100</v>
      </c>
      <c r="F172" s="106">
        <v>642.9</v>
      </c>
      <c r="G172" s="106">
        <v>133</v>
      </c>
      <c r="H172" s="107">
        <v>133</v>
      </c>
      <c r="I172" s="85"/>
    </row>
    <row r="173" spans="1:9">
      <c r="A173" s="108" t="s">
        <v>383</v>
      </c>
      <c r="B173" s="103" t="s">
        <v>197</v>
      </c>
      <c r="C173" s="131" t="s">
        <v>384</v>
      </c>
      <c r="D173" s="109"/>
      <c r="E173" s="109"/>
      <c r="F173" s="106">
        <f t="shared" ref="F173:H174" si="29">F174</f>
        <v>285.7</v>
      </c>
      <c r="G173" s="106">
        <f t="shared" si="29"/>
        <v>151</v>
      </c>
      <c r="H173" s="107">
        <f t="shared" si="29"/>
        <v>151</v>
      </c>
      <c r="I173" s="85"/>
    </row>
    <row r="174" spans="1:9">
      <c r="A174" s="108" t="s">
        <v>72</v>
      </c>
      <c r="B174" s="103" t="s">
        <v>197</v>
      </c>
      <c r="C174" s="131" t="s">
        <v>384</v>
      </c>
      <c r="D174" s="109">
        <v>800</v>
      </c>
      <c r="E174" s="109"/>
      <c r="F174" s="106">
        <f t="shared" si="29"/>
        <v>285.7</v>
      </c>
      <c r="G174" s="106">
        <f t="shared" si="29"/>
        <v>151</v>
      </c>
      <c r="H174" s="107">
        <f t="shared" si="29"/>
        <v>151</v>
      </c>
      <c r="I174" s="85"/>
    </row>
    <row r="175" spans="1:9">
      <c r="A175" s="108" t="s">
        <v>74</v>
      </c>
      <c r="B175" s="103" t="s">
        <v>197</v>
      </c>
      <c r="C175" s="131" t="s">
        <v>384</v>
      </c>
      <c r="D175" s="109">
        <v>850</v>
      </c>
      <c r="E175" s="109">
        <v>900100</v>
      </c>
      <c r="F175" s="106">
        <v>285.7</v>
      </c>
      <c r="G175" s="106">
        <v>151</v>
      </c>
      <c r="H175" s="107">
        <v>151</v>
      </c>
      <c r="I175" s="85"/>
    </row>
    <row r="176" spans="1:9" ht="26.4">
      <c r="A176" s="108" t="s">
        <v>593</v>
      </c>
      <c r="B176" s="103" t="s">
        <v>197</v>
      </c>
      <c r="C176" s="131" t="s">
        <v>592</v>
      </c>
      <c r="D176" s="116"/>
      <c r="E176" s="109"/>
      <c r="F176" s="106">
        <f>F177+F179</f>
        <v>28969.5</v>
      </c>
      <c r="G176" s="106">
        <f>G177+G179</f>
        <v>30200</v>
      </c>
      <c r="H176" s="107">
        <f>H177+H179</f>
        <v>30200</v>
      </c>
      <c r="I176" s="85"/>
    </row>
    <row r="177" spans="1:9" ht="39.6">
      <c r="A177" s="108" t="s">
        <v>62</v>
      </c>
      <c r="B177" s="103" t="s">
        <v>197</v>
      </c>
      <c r="C177" s="131" t="s">
        <v>592</v>
      </c>
      <c r="D177" s="109" t="s">
        <v>63</v>
      </c>
      <c r="E177" s="109"/>
      <c r="F177" s="106">
        <f>F178</f>
        <v>28126.6</v>
      </c>
      <c r="G177" s="106">
        <f>G178</f>
        <v>29298</v>
      </c>
      <c r="H177" s="107">
        <f>H178</f>
        <v>29298</v>
      </c>
      <c r="I177" s="85"/>
    </row>
    <row r="178" spans="1:9">
      <c r="A178" s="108" t="s">
        <v>81</v>
      </c>
      <c r="B178" s="103" t="s">
        <v>197</v>
      </c>
      <c r="C178" s="131" t="s">
        <v>592</v>
      </c>
      <c r="D178" s="109" t="s">
        <v>82</v>
      </c>
      <c r="E178" s="109">
        <v>900100</v>
      </c>
      <c r="F178" s="106">
        <v>28126.6</v>
      </c>
      <c r="G178" s="106">
        <v>29298</v>
      </c>
      <c r="H178" s="107">
        <v>29298</v>
      </c>
      <c r="I178" s="85"/>
    </row>
    <row r="179" spans="1:9" ht="26.4">
      <c r="A179" s="108" t="s">
        <v>67</v>
      </c>
      <c r="B179" s="103" t="s">
        <v>197</v>
      </c>
      <c r="C179" s="131" t="s">
        <v>592</v>
      </c>
      <c r="D179" s="109" t="s">
        <v>68</v>
      </c>
      <c r="E179" s="109"/>
      <c r="F179" s="106">
        <f>F180</f>
        <v>842.9</v>
      </c>
      <c r="G179" s="106">
        <f>G180</f>
        <v>902</v>
      </c>
      <c r="H179" s="107">
        <f>H180</f>
        <v>902</v>
      </c>
      <c r="I179" s="85"/>
    </row>
    <row r="180" spans="1:9" ht="26.4">
      <c r="A180" s="108" t="s">
        <v>69</v>
      </c>
      <c r="B180" s="103" t="s">
        <v>197</v>
      </c>
      <c r="C180" s="131" t="s">
        <v>592</v>
      </c>
      <c r="D180" s="109" t="s">
        <v>70</v>
      </c>
      <c r="E180" s="109">
        <v>900100</v>
      </c>
      <c r="F180" s="106">
        <v>842.9</v>
      </c>
      <c r="G180" s="106">
        <v>902</v>
      </c>
      <c r="H180" s="107">
        <v>902</v>
      </c>
      <c r="I180" s="85"/>
    </row>
    <row r="181" spans="1:9" ht="39.6">
      <c r="A181" s="108" t="s">
        <v>697</v>
      </c>
      <c r="B181" s="103" t="s">
        <v>197</v>
      </c>
      <c r="C181" s="131" t="s">
        <v>696</v>
      </c>
      <c r="D181" s="109"/>
      <c r="E181" s="109"/>
      <c r="F181" s="106">
        <f t="shared" ref="F181:H182" si="30">F182</f>
        <v>24037.200000000001</v>
      </c>
      <c r="G181" s="106">
        <f t="shared" si="30"/>
        <v>12020</v>
      </c>
      <c r="H181" s="107">
        <f t="shared" si="30"/>
        <v>0</v>
      </c>
      <c r="I181" s="85"/>
    </row>
    <row r="182" spans="1:9" ht="26.4">
      <c r="A182" s="108" t="s">
        <v>67</v>
      </c>
      <c r="B182" s="103" t="s">
        <v>197</v>
      </c>
      <c r="C182" s="131" t="s">
        <v>696</v>
      </c>
      <c r="D182" s="109" t="s">
        <v>68</v>
      </c>
      <c r="E182" s="109"/>
      <c r="F182" s="106">
        <f t="shared" si="30"/>
        <v>24037.200000000001</v>
      </c>
      <c r="G182" s="106">
        <f t="shared" si="30"/>
        <v>12020</v>
      </c>
      <c r="H182" s="107">
        <f t="shared" si="30"/>
        <v>0</v>
      </c>
      <c r="I182" s="85"/>
    </row>
    <row r="183" spans="1:9" ht="26.4">
      <c r="A183" s="108" t="s">
        <v>69</v>
      </c>
      <c r="B183" s="103" t="s">
        <v>197</v>
      </c>
      <c r="C183" s="131" t="s">
        <v>696</v>
      </c>
      <c r="D183" s="109" t="s">
        <v>70</v>
      </c>
      <c r="E183" s="109">
        <v>900100</v>
      </c>
      <c r="F183" s="106">
        <v>24037.200000000001</v>
      </c>
      <c r="G183" s="106">
        <v>12020</v>
      </c>
      <c r="H183" s="107">
        <v>0</v>
      </c>
      <c r="I183" s="85"/>
    </row>
    <row r="184" spans="1:9" ht="39.6">
      <c r="A184" s="127" t="s">
        <v>455</v>
      </c>
      <c r="B184" s="95" t="s">
        <v>197</v>
      </c>
      <c r="C184" s="98" t="s">
        <v>154</v>
      </c>
      <c r="D184" s="109"/>
      <c r="E184" s="109"/>
      <c r="F184" s="92">
        <f>F185+F190</f>
        <v>251.7</v>
      </c>
      <c r="G184" s="92">
        <f>G185+G190</f>
        <v>1402.6</v>
      </c>
      <c r="H184" s="93">
        <f>H185+H190</f>
        <v>275.2</v>
      </c>
      <c r="I184" s="85"/>
    </row>
    <row r="185" spans="1:9" ht="39.6">
      <c r="A185" s="127" t="s">
        <v>529</v>
      </c>
      <c r="B185" s="95" t="s">
        <v>197</v>
      </c>
      <c r="C185" s="98" t="s">
        <v>155</v>
      </c>
      <c r="D185" s="109"/>
      <c r="E185" s="109"/>
      <c r="F185" s="92">
        <f>F186</f>
        <v>250</v>
      </c>
      <c r="G185" s="92">
        <f>G186</f>
        <v>250.1</v>
      </c>
      <c r="H185" s="93">
        <f>H186</f>
        <v>250</v>
      </c>
      <c r="I185" s="85"/>
    </row>
    <row r="186" spans="1:9" ht="26.4">
      <c r="A186" s="120" t="s">
        <v>615</v>
      </c>
      <c r="B186" s="95" t="s">
        <v>197</v>
      </c>
      <c r="C186" s="132" t="s">
        <v>613</v>
      </c>
      <c r="D186" s="117"/>
      <c r="E186" s="117"/>
      <c r="F186" s="92">
        <f>F187</f>
        <v>250</v>
      </c>
      <c r="G186" s="92">
        <f t="shared" ref="G186:H188" si="31">G187</f>
        <v>250.1</v>
      </c>
      <c r="H186" s="93">
        <f t="shared" si="31"/>
        <v>250</v>
      </c>
      <c r="I186" s="85"/>
    </row>
    <row r="187" spans="1:9" ht="39.6">
      <c r="A187" s="108" t="s">
        <v>616</v>
      </c>
      <c r="B187" s="103" t="s">
        <v>197</v>
      </c>
      <c r="C187" s="131" t="s">
        <v>614</v>
      </c>
      <c r="D187" s="109"/>
      <c r="E187" s="109"/>
      <c r="F187" s="106">
        <f>F188</f>
        <v>250</v>
      </c>
      <c r="G187" s="106">
        <f t="shared" si="31"/>
        <v>250.1</v>
      </c>
      <c r="H187" s="107">
        <f t="shared" si="31"/>
        <v>250</v>
      </c>
      <c r="I187" s="85"/>
    </row>
    <row r="188" spans="1:9" ht="26.4">
      <c r="A188" s="108" t="s">
        <v>67</v>
      </c>
      <c r="B188" s="103" t="s">
        <v>197</v>
      </c>
      <c r="C188" s="131" t="s">
        <v>614</v>
      </c>
      <c r="D188" s="109" t="s">
        <v>68</v>
      </c>
      <c r="E188" s="109"/>
      <c r="F188" s="106">
        <f>F189</f>
        <v>250</v>
      </c>
      <c r="G188" s="106">
        <f t="shared" si="31"/>
        <v>250.1</v>
      </c>
      <c r="H188" s="107">
        <f t="shared" si="31"/>
        <v>250</v>
      </c>
      <c r="I188" s="85"/>
    </row>
    <row r="189" spans="1:9" ht="26.4">
      <c r="A189" s="108" t="s">
        <v>69</v>
      </c>
      <c r="B189" s="103" t="s">
        <v>197</v>
      </c>
      <c r="C189" s="131" t="s">
        <v>614</v>
      </c>
      <c r="D189" s="109" t="s">
        <v>70</v>
      </c>
      <c r="E189" s="109">
        <v>900100</v>
      </c>
      <c r="F189" s="106">
        <v>250</v>
      </c>
      <c r="G189" s="106">
        <v>250.1</v>
      </c>
      <c r="H189" s="107">
        <v>250</v>
      </c>
      <c r="I189" s="85"/>
    </row>
    <row r="190" spans="1:9">
      <c r="A190" s="127" t="s">
        <v>120</v>
      </c>
      <c r="B190" s="95" t="s">
        <v>197</v>
      </c>
      <c r="C190" s="98" t="s">
        <v>450</v>
      </c>
      <c r="D190" s="154"/>
      <c r="E190" s="154"/>
      <c r="F190" s="92">
        <f>F191</f>
        <v>1.7</v>
      </c>
      <c r="G190" s="92">
        <f>G191</f>
        <v>1152.5</v>
      </c>
      <c r="H190" s="93">
        <f>H191</f>
        <v>25.2</v>
      </c>
      <c r="I190" s="85"/>
    </row>
    <row r="191" spans="1:9" ht="39.6">
      <c r="A191" s="155" t="s">
        <v>527</v>
      </c>
      <c r="B191" s="95" t="s">
        <v>197</v>
      </c>
      <c r="C191" s="98" t="s">
        <v>525</v>
      </c>
      <c r="D191" s="117"/>
      <c r="E191" s="117"/>
      <c r="F191" s="92">
        <f t="shared" ref="F191:H193" si="32">F192</f>
        <v>1.7</v>
      </c>
      <c r="G191" s="92">
        <f t="shared" si="32"/>
        <v>1152.5</v>
      </c>
      <c r="H191" s="93">
        <f t="shared" si="32"/>
        <v>25.2</v>
      </c>
      <c r="I191" s="85"/>
    </row>
    <row r="192" spans="1:9" ht="39.6">
      <c r="A192" s="156" t="s">
        <v>528</v>
      </c>
      <c r="B192" s="103" t="s">
        <v>197</v>
      </c>
      <c r="C192" s="104" t="s">
        <v>526</v>
      </c>
      <c r="D192" s="109"/>
      <c r="E192" s="109"/>
      <c r="F192" s="106">
        <f t="shared" si="32"/>
        <v>1.7</v>
      </c>
      <c r="G192" s="106">
        <f t="shared" si="32"/>
        <v>1152.5</v>
      </c>
      <c r="H192" s="107">
        <f t="shared" si="32"/>
        <v>25.2</v>
      </c>
      <c r="I192" s="85"/>
    </row>
    <row r="193" spans="1:9" ht="26.4">
      <c r="A193" s="108" t="s">
        <v>67</v>
      </c>
      <c r="B193" s="103" t="s">
        <v>197</v>
      </c>
      <c r="C193" s="104" t="s">
        <v>526</v>
      </c>
      <c r="D193" s="109" t="s">
        <v>68</v>
      </c>
      <c r="E193" s="109"/>
      <c r="F193" s="106">
        <f t="shared" si="32"/>
        <v>1.7</v>
      </c>
      <c r="G193" s="106">
        <f t="shared" si="32"/>
        <v>1152.5</v>
      </c>
      <c r="H193" s="107">
        <f t="shared" si="32"/>
        <v>25.2</v>
      </c>
      <c r="I193" s="85"/>
    </row>
    <row r="194" spans="1:9" ht="26.4">
      <c r="A194" s="108" t="s">
        <v>69</v>
      </c>
      <c r="B194" s="103" t="s">
        <v>197</v>
      </c>
      <c r="C194" s="104" t="s">
        <v>526</v>
      </c>
      <c r="D194" s="109" t="s">
        <v>70</v>
      </c>
      <c r="E194" s="109">
        <v>900203</v>
      </c>
      <c r="F194" s="106">
        <v>1.7</v>
      </c>
      <c r="G194" s="106">
        <v>1152.5</v>
      </c>
      <c r="H194" s="107">
        <v>25.2</v>
      </c>
      <c r="I194" s="85"/>
    </row>
    <row r="195" spans="1:9">
      <c r="A195" s="120" t="s">
        <v>512</v>
      </c>
      <c r="B195" s="95" t="s">
        <v>197</v>
      </c>
      <c r="C195" s="98" t="s">
        <v>157</v>
      </c>
      <c r="D195" s="117"/>
      <c r="E195" s="117"/>
      <c r="F195" s="92">
        <f>F202+F196</f>
        <v>67666.899999999994</v>
      </c>
      <c r="G195" s="92">
        <f t="shared" ref="G195:H195" si="33">G202+G196</f>
        <v>55000</v>
      </c>
      <c r="H195" s="93">
        <f t="shared" si="33"/>
        <v>55000</v>
      </c>
      <c r="I195" s="85"/>
    </row>
    <row r="196" spans="1:9" ht="39.6">
      <c r="A196" s="113" t="s">
        <v>444</v>
      </c>
      <c r="B196" s="157" t="s">
        <v>197</v>
      </c>
      <c r="C196" s="98" t="s">
        <v>158</v>
      </c>
      <c r="D196" s="117"/>
      <c r="E196" s="117"/>
      <c r="F196" s="92">
        <f>F197</f>
        <v>696</v>
      </c>
      <c r="G196" s="92">
        <f t="shared" ref="G196:H198" si="34">G197</f>
        <v>0</v>
      </c>
      <c r="H196" s="93">
        <f t="shared" si="34"/>
        <v>0</v>
      </c>
      <c r="I196" s="85"/>
    </row>
    <row r="197" spans="1:9" ht="39.6">
      <c r="A197" s="113" t="s">
        <v>902</v>
      </c>
      <c r="B197" s="157" t="s">
        <v>197</v>
      </c>
      <c r="C197" s="98" t="s">
        <v>903</v>
      </c>
      <c r="D197" s="117"/>
      <c r="E197" s="117"/>
      <c r="F197" s="92">
        <f>F198</f>
        <v>696</v>
      </c>
      <c r="G197" s="92">
        <f t="shared" si="34"/>
        <v>0</v>
      </c>
      <c r="H197" s="93">
        <f t="shared" si="34"/>
        <v>0</v>
      </c>
      <c r="I197" s="85"/>
    </row>
    <row r="198" spans="1:9" ht="26.4">
      <c r="A198" s="128" t="s">
        <v>904</v>
      </c>
      <c r="B198" s="153" t="s">
        <v>197</v>
      </c>
      <c r="C198" s="104" t="s">
        <v>905</v>
      </c>
      <c r="D198" s="109"/>
      <c r="E198" s="109"/>
      <c r="F198" s="106">
        <f>F199</f>
        <v>696</v>
      </c>
      <c r="G198" s="106">
        <f t="shared" si="34"/>
        <v>0</v>
      </c>
      <c r="H198" s="107">
        <f t="shared" si="34"/>
        <v>0</v>
      </c>
      <c r="I198" s="85"/>
    </row>
    <row r="199" spans="1:9" ht="26.4">
      <c r="A199" s="108" t="s">
        <v>83</v>
      </c>
      <c r="B199" s="153" t="s">
        <v>197</v>
      </c>
      <c r="C199" s="104" t="s">
        <v>905</v>
      </c>
      <c r="D199" s="109">
        <v>600</v>
      </c>
      <c r="E199" s="109"/>
      <c r="F199" s="106">
        <f>F200+F201</f>
        <v>696</v>
      </c>
      <c r="G199" s="106">
        <f t="shared" ref="G199:H199" si="35">G200+G201</f>
        <v>0</v>
      </c>
      <c r="H199" s="107">
        <f t="shared" si="35"/>
        <v>0</v>
      </c>
      <c r="I199" s="85"/>
    </row>
    <row r="200" spans="1:9">
      <c r="A200" s="108" t="s">
        <v>85</v>
      </c>
      <c r="B200" s="153" t="s">
        <v>197</v>
      </c>
      <c r="C200" s="104" t="s">
        <v>905</v>
      </c>
      <c r="D200" s="109">
        <v>610</v>
      </c>
      <c r="E200" s="109">
        <v>900302</v>
      </c>
      <c r="F200" s="106">
        <v>661</v>
      </c>
      <c r="G200" s="106">
        <v>0</v>
      </c>
      <c r="H200" s="107">
        <v>0</v>
      </c>
      <c r="I200" s="85"/>
    </row>
    <row r="201" spans="1:9">
      <c r="A201" s="108" t="s">
        <v>85</v>
      </c>
      <c r="B201" s="153" t="s">
        <v>197</v>
      </c>
      <c r="C201" s="104" t="s">
        <v>905</v>
      </c>
      <c r="D201" s="109">
        <v>610</v>
      </c>
      <c r="E201" s="109">
        <v>900100</v>
      </c>
      <c r="F201" s="106">
        <v>35</v>
      </c>
      <c r="G201" s="106">
        <v>0</v>
      </c>
      <c r="H201" s="107">
        <v>0</v>
      </c>
      <c r="I201" s="85"/>
    </row>
    <row r="202" spans="1:9">
      <c r="A202" s="120" t="s">
        <v>120</v>
      </c>
      <c r="B202" s="95" t="s">
        <v>197</v>
      </c>
      <c r="C202" s="98" t="s">
        <v>603</v>
      </c>
      <c r="D202" s="109"/>
      <c r="E202" s="109"/>
      <c r="F202" s="92">
        <f>F203</f>
        <v>66970.899999999994</v>
      </c>
      <c r="G202" s="92">
        <f>G203</f>
        <v>55000</v>
      </c>
      <c r="H202" s="93">
        <f>H203</f>
        <v>55000</v>
      </c>
      <c r="I202" s="85"/>
    </row>
    <row r="203" spans="1:9" ht="26.4">
      <c r="A203" s="120" t="s">
        <v>322</v>
      </c>
      <c r="B203" s="95" t="s">
        <v>197</v>
      </c>
      <c r="C203" s="98" t="s">
        <v>604</v>
      </c>
      <c r="D203" s="117"/>
      <c r="E203" s="117"/>
      <c r="F203" s="92">
        <f>F204</f>
        <v>66970.899999999994</v>
      </c>
      <c r="G203" s="92">
        <f t="shared" ref="G203:H203" si="36">G204</f>
        <v>55000</v>
      </c>
      <c r="H203" s="93">
        <f t="shared" si="36"/>
        <v>55000</v>
      </c>
      <c r="I203" s="85"/>
    </row>
    <row r="204" spans="1:9" ht="39.6">
      <c r="A204" s="108" t="s">
        <v>606</v>
      </c>
      <c r="B204" s="103" t="s">
        <v>197</v>
      </c>
      <c r="C204" s="104" t="s">
        <v>605</v>
      </c>
      <c r="D204" s="109"/>
      <c r="E204" s="109"/>
      <c r="F204" s="106">
        <f t="shared" ref="F204:H205" si="37">F205</f>
        <v>66970.899999999994</v>
      </c>
      <c r="G204" s="106">
        <f t="shared" si="37"/>
        <v>55000</v>
      </c>
      <c r="H204" s="107">
        <f t="shared" si="37"/>
        <v>55000</v>
      </c>
      <c r="I204" s="85"/>
    </row>
    <row r="205" spans="1:9" ht="26.4">
      <c r="A205" s="108" t="s">
        <v>83</v>
      </c>
      <c r="B205" s="103" t="s">
        <v>197</v>
      </c>
      <c r="C205" s="104" t="s">
        <v>605</v>
      </c>
      <c r="D205" s="109" t="s">
        <v>84</v>
      </c>
      <c r="E205" s="109"/>
      <c r="F205" s="106">
        <f t="shared" si="37"/>
        <v>66970.899999999994</v>
      </c>
      <c r="G205" s="106">
        <f t="shared" si="37"/>
        <v>55000</v>
      </c>
      <c r="H205" s="107">
        <f t="shared" si="37"/>
        <v>55000</v>
      </c>
      <c r="I205" s="85"/>
    </row>
    <row r="206" spans="1:9">
      <c r="A206" s="108" t="s">
        <v>85</v>
      </c>
      <c r="B206" s="103" t="s">
        <v>197</v>
      </c>
      <c r="C206" s="104" t="s">
        <v>605</v>
      </c>
      <c r="D206" s="109" t="s">
        <v>86</v>
      </c>
      <c r="E206" s="109">
        <v>900100</v>
      </c>
      <c r="F206" s="106">
        <v>66970.899999999994</v>
      </c>
      <c r="G206" s="106">
        <v>55000</v>
      </c>
      <c r="H206" s="107">
        <v>55000</v>
      </c>
      <c r="I206" s="85"/>
    </row>
    <row r="207" spans="1:9">
      <c r="A207" s="137" t="s">
        <v>189</v>
      </c>
      <c r="B207" s="95" t="s">
        <v>197</v>
      </c>
      <c r="C207" s="142" t="s">
        <v>143</v>
      </c>
      <c r="D207" s="109"/>
      <c r="E207" s="109"/>
      <c r="F207" s="92">
        <f>F208+F212</f>
        <v>5768.7</v>
      </c>
      <c r="G207" s="92">
        <f t="shared" ref="G207:H207" si="38">G208+G212</f>
        <v>0</v>
      </c>
      <c r="H207" s="93">
        <f t="shared" si="38"/>
        <v>0</v>
      </c>
      <c r="I207" s="158" t="e">
        <f>I208+#REF!</f>
        <v>#REF!</v>
      </c>
    </row>
    <row r="208" spans="1:9">
      <c r="A208" s="120" t="s">
        <v>618</v>
      </c>
      <c r="B208" s="95" t="s">
        <v>197</v>
      </c>
      <c r="C208" s="98" t="s">
        <v>617</v>
      </c>
      <c r="D208" s="109"/>
      <c r="E208" s="109"/>
      <c r="F208" s="92">
        <f t="shared" ref="F208:H209" si="39">F209</f>
        <v>4958</v>
      </c>
      <c r="G208" s="92">
        <f t="shared" si="39"/>
        <v>0</v>
      </c>
      <c r="H208" s="93">
        <f t="shared" si="39"/>
        <v>0</v>
      </c>
      <c r="I208" s="85"/>
    </row>
    <row r="209" spans="1:9">
      <c r="A209" s="108" t="s">
        <v>72</v>
      </c>
      <c r="B209" s="103" t="s">
        <v>197</v>
      </c>
      <c r="C209" s="104" t="s">
        <v>617</v>
      </c>
      <c r="D209" s="109" t="s">
        <v>73</v>
      </c>
      <c r="E209" s="109"/>
      <c r="F209" s="106">
        <f>F210+F211</f>
        <v>4958</v>
      </c>
      <c r="G209" s="106">
        <f t="shared" si="39"/>
        <v>0</v>
      </c>
      <c r="H209" s="107">
        <f t="shared" si="39"/>
        <v>0</v>
      </c>
      <c r="I209" s="85"/>
    </row>
    <row r="210" spans="1:9">
      <c r="A210" s="108" t="s">
        <v>619</v>
      </c>
      <c r="B210" s="103" t="s">
        <v>197</v>
      </c>
      <c r="C210" s="104" t="s">
        <v>617</v>
      </c>
      <c r="D210" s="109">
        <v>830</v>
      </c>
      <c r="E210" s="109">
        <v>900100</v>
      </c>
      <c r="F210" s="106">
        <v>4948</v>
      </c>
      <c r="G210" s="106">
        <v>0</v>
      </c>
      <c r="H210" s="107">
        <v>0</v>
      </c>
      <c r="I210" s="85"/>
    </row>
    <row r="211" spans="1:9">
      <c r="A211" s="108" t="s">
        <v>74</v>
      </c>
      <c r="B211" s="103" t="s">
        <v>197</v>
      </c>
      <c r="C211" s="104" t="s">
        <v>617</v>
      </c>
      <c r="D211" s="109">
        <v>850</v>
      </c>
      <c r="E211" s="109">
        <v>900100</v>
      </c>
      <c r="F211" s="106">
        <v>10</v>
      </c>
      <c r="G211" s="106">
        <v>0</v>
      </c>
      <c r="H211" s="107">
        <v>0</v>
      </c>
      <c r="I211" s="85"/>
    </row>
    <row r="212" spans="1:9" ht="52.8">
      <c r="A212" s="120" t="s">
        <v>886</v>
      </c>
      <c r="B212" s="95" t="s">
        <v>197</v>
      </c>
      <c r="C212" s="98" t="s">
        <v>887</v>
      </c>
      <c r="D212" s="117"/>
      <c r="E212" s="117"/>
      <c r="F212" s="92">
        <f>F213</f>
        <v>810.7</v>
      </c>
      <c r="G212" s="92">
        <f t="shared" ref="G212:G213" si="40">G213</f>
        <v>0</v>
      </c>
      <c r="H212" s="93">
        <f t="shared" ref="H212:H213" si="41">H213</f>
        <v>0</v>
      </c>
      <c r="I212" s="85"/>
    </row>
    <row r="213" spans="1:9" ht="39.6">
      <c r="A213" s="108" t="s">
        <v>62</v>
      </c>
      <c r="B213" s="103" t="s">
        <v>197</v>
      </c>
      <c r="C213" s="104" t="s">
        <v>887</v>
      </c>
      <c r="D213" s="109" t="s">
        <v>63</v>
      </c>
      <c r="E213" s="109"/>
      <c r="F213" s="106">
        <f>F214</f>
        <v>810.7</v>
      </c>
      <c r="G213" s="106">
        <f t="shared" si="40"/>
        <v>0</v>
      </c>
      <c r="H213" s="107">
        <f t="shared" si="41"/>
        <v>0</v>
      </c>
      <c r="I213" s="85"/>
    </row>
    <row r="214" spans="1:9">
      <c r="A214" s="108" t="s">
        <v>64</v>
      </c>
      <c r="B214" s="103" t="s">
        <v>197</v>
      </c>
      <c r="C214" s="104" t="s">
        <v>887</v>
      </c>
      <c r="D214" s="109" t="s">
        <v>65</v>
      </c>
      <c r="E214" s="109">
        <v>900204</v>
      </c>
      <c r="F214" s="106">
        <v>810.7</v>
      </c>
      <c r="G214" s="106">
        <v>0</v>
      </c>
      <c r="H214" s="107">
        <v>0</v>
      </c>
      <c r="I214" s="85"/>
    </row>
    <row r="215" spans="1:9">
      <c r="A215" s="89" t="s">
        <v>87</v>
      </c>
      <c r="B215" s="95" t="s">
        <v>323</v>
      </c>
      <c r="C215" s="159"/>
      <c r="D215" s="109"/>
      <c r="E215" s="109"/>
      <c r="F215" s="92">
        <f>F216</f>
        <v>64.7</v>
      </c>
      <c r="G215" s="92">
        <f t="shared" ref="G215:H219" si="42">G216</f>
        <v>74</v>
      </c>
      <c r="H215" s="93">
        <f t="shared" si="42"/>
        <v>74</v>
      </c>
      <c r="I215" s="85"/>
    </row>
    <row r="216" spans="1:9">
      <c r="A216" s="94" t="s">
        <v>88</v>
      </c>
      <c r="B216" s="95" t="s">
        <v>198</v>
      </c>
      <c r="C216" s="104"/>
      <c r="D216" s="109"/>
      <c r="E216" s="109"/>
      <c r="F216" s="92">
        <f>F217</f>
        <v>64.7</v>
      </c>
      <c r="G216" s="92">
        <f t="shared" si="42"/>
        <v>74</v>
      </c>
      <c r="H216" s="93">
        <f t="shared" si="42"/>
        <v>74</v>
      </c>
      <c r="I216" s="85"/>
    </row>
    <row r="217" spans="1:9" ht="26.4">
      <c r="A217" s="97" t="s">
        <v>558</v>
      </c>
      <c r="B217" s="95" t="s">
        <v>198</v>
      </c>
      <c r="C217" s="98" t="s">
        <v>171</v>
      </c>
      <c r="D217" s="109"/>
      <c r="E217" s="109"/>
      <c r="F217" s="92">
        <f>F218</f>
        <v>64.7</v>
      </c>
      <c r="G217" s="92">
        <f t="shared" si="42"/>
        <v>74</v>
      </c>
      <c r="H217" s="93">
        <f t="shared" si="42"/>
        <v>74</v>
      </c>
      <c r="I217" s="85"/>
    </row>
    <row r="218" spans="1:9">
      <c r="A218" s="97" t="s">
        <v>223</v>
      </c>
      <c r="B218" s="95" t="s">
        <v>198</v>
      </c>
      <c r="C218" s="98" t="s">
        <v>186</v>
      </c>
      <c r="D218" s="109"/>
      <c r="E218" s="109"/>
      <c r="F218" s="92">
        <f>F219</f>
        <v>64.7</v>
      </c>
      <c r="G218" s="92">
        <f t="shared" si="42"/>
        <v>74</v>
      </c>
      <c r="H218" s="93">
        <f t="shared" si="42"/>
        <v>74</v>
      </c>
      <c r="I218" s="85"/>
    </row>
    <row r="219" spans="1:9" ht="26.4">
      <c r="A219" s="100" t="s">
        <v>322</v>
      </c>
      <c r="B219" s="95" t="s">
        <v>198</v>
      </c>
      <c r="C219" s="98" t="s">
        <v>187</v>
      </c>
      <c r="D219" s="109"/>
      <c r="E219" s="109"/>
      <c r="F219" s="92">
        <f>F220</f>
        <v>64.7</v>
      </c>
      <c r="G219" s="92">
        <f t="shared" si="42"/>
        <v>74</v>
      </c>
      <c r="H219" s="93">
        <f t="shared" si="42"/>
        <v>74</v>
      </c>
      <c r="I219" s="85"/>
    </row>
    <row r="220" spans="1:9">
      <c r="A220" s="128" t="s">
        <v>257</v>
      </c>
      <c r="B220" s="103" t="s">
        <v>198</v>
      </c>
      <c r="C220" s="131" t="s">
        <v>258</v>
      </c>
      <c r="D220" s="129"/>
      <c r="E220" s="129"/>
      <c r="F220" s="106">
        <f t="shared" ref="F220:H221" si="43">F221</f>
        <v>64.7</v>
      </c>
      <c r="G220" s="106">
        <f t="shared" si="43"/>
        <v>74</v>
      </c>
      <c r="H220" s="107">
        <f t="shared" si="43"/>
        <v>74</v>
      </c>
      <c r="I220" s="85"/>
    </row>
    <row r="221" spans="1:9" ht="26.4">
      <c r="A221" s="108" t="s">
        <v>67</v>
      </c>
      <c r="B221" s="103" t="s">
        <v>198</v>
      </c>
      <c r="C221" s="131" t="s">
        <v>258</v>
      </c>
      <c r="D221" s="109" t="s">
        <v>68</v>
      </c>
      <c r="E221" s="109"/>
      <c r="F221" s="106">
        <f t="shared" si="43"/>
        <v>64.7</v>
      </c>
      <c r="G221" s="106">
        <f t="shared" si="43"/>
        <v>74</v>
      </c>
      <c r="H221" s="107">
        <f t="shared" si="43"/>
        <v>74</v>
      </c>
      <c r="I221" s="85"/>
    </row>
    <row r="222" spans="1:9" ht="26.4">
      <c r="A222" s="108" t="s">
        <v>69</v>
      </c>
      <c r="B222" s="103" t="s">
        <v>198</v>
      </c>
      <c r="C222" s="131" t="s">
        <v>258</v>
      </c>
      <c r="D222" s="109" t="s">
        <v>70</v>
      </c>
      <c r="E222" s="109">
        <v>900100</v>
      </c>
      <c r="F222" s="106">
        <v>64.7</v>
      </c>
      <c r="G222" s="106">
        <v>74</v>
      </c>
      <c r="H222" s="107">
        <v>74</v>
      </c>
      <c r="I222" s="85"/>
    </row>
    <row r="223" spans="1:9" ht="26.4">
      <c r="A223" s="89" t="s">
        <v>89</v>
      </c>
      <c r="B223" s="95" t="s">
        <v>324</v>
      </c>
      <c r="C223" s="131"/>
      <c r="D223" s="109"/>
      <c r="E223" s="109"/>
      <c r="F223" s="92">
        <f>F224+F261+F231</f>
        <v>72131.600000000006</v>
      </c>
      <c r="G223" s="92">
        <f>G224+G261+G231</f>
        <v>66650</v>
      </c>
      <c r="H223" s="93">
        <f>H224+H261+H231</f>
        <v>63150</v>
      </c>
      <c r="I223" s="85"/>
    </row>
    <row r="224" spans="1:9">
      <c r="A224" s="94" t="s">
        <v>386</v>
      </c>
      <c r="B224" s="95" t="s">
        <v>199</v>
      </c>
      <c r="C224" s="104"/>
      <c r="D224" s="109"/>
      <c r="E224" s="109"/>
      <c r="F224" s="92">
        <f>F225</f>
        <v>3290.7</v>
      </c>
      <c r="G224" s="92">
        <f t="shared" ref="G224:H226" si="44">G225</f>
        <v>2900</v>
      </c>
      <c r="H224" s="93">
        <f t="shared" si="44"/>
        <v>2900</v>
      </c>
      <c r="I224" s="85"/>
    </row>
    <row r="225" spans="1:9" ht="26.4">
      <c r="A225" s="100" t="s">
        <v>464</v>
      </c>
      <c r="B225" s="95" t="s">
        <v>199</v>
      </c>
      <c r="C225" s="98" t="s">
        <v>164</v>
      </c>
      <c r="D225" s="109"/>
      <c r="E225" s="109"/>
      <c r="F225" s="92">
        <f>F226</f>
        <v>3290.7</v>
      </c>
      <c r="G225" s="92">
        <f t="shared" si="44"/>
        <v>2900</v>
      </c>
      <c r="H225" s="93">
        <f t="shared" si="44"/>
        <v>2900</v>
      </c>
      <c r="I225" s="85"/>
    </row>
    <row r="226" spans="1:9" ht="26.4">
      <c r="A226" s="100" t="s">
        <v>377</v>
      </c>
      <c r="B226" s="95" t="s">
        <v>199</v>
      </c>
      <c r="C226" s="98" t="s">
        <v>169</v>
      </c>
      <c r="D226" s="117"/>
      <c r="E226" s="117"/>
      <c r="F226" s="92">
        <f>F227</f>
        <v>3290.7</v>
      </c>
      <c r="G226" s="92">
        <f t="shared" si="44"/>
        <v>2900</v>
      </c>
      <c r="H226" s="93">
        <f t="shared" si="44"/>
        <v>2900</v>
      </c>
      <c r="I226" s="85"/>
    </row>
    <row r="227" spans="1:9" ht="79.2">
      <c r="A227" s="160" t="s">
        <v>548</v>
      </c>
      <c r="B227" s="95" t="s">
        <v>199</v>
      </c>
      <c r="C227" s="98" t="s">
        <v>170</v>
      </c>
      <c r="D227" s="117"/>
      <c r="E227" s="117"/>
      <c r="F227" s="92">
        <f t="shared" ref="F227:H229" si="45">F228</f>
        <v>3290.7</v>
      </c>
      <c r="G227" s="92">
        <f t="shared" si="45"/>
        <v>2900</v>
      </c>
      <c r="H227" s="93">
        <f t="shared" si="45"/>
        <v>2900</v>
      </c>
      <c r="I227" s="85"/>
    </row>
    <row r="228" spans="1:9" ht="26.4">
      <c r="A228" s="161" t="s">
        <v>260</v>
      </c>
      <c r="B228" s="103" t="s">
        <v>199</v>
      </c>
      <c r="C228" s="104" t="s">
        <v>264</v>
      </c>
      <c r="D228" s="109"/>
      <c r="E228" s="109"/>
      <c r="F228" s="106">
        <f t="shared" si="45"/>
        <v>3290.7</v>
      </c>
      <c r="G228" s="106">
        <f t="shared" si="45"/>
        <v>2900</v>
      </c>
      <c r="H228" s="107">
        <f t="shared" si="45"/>
        <v>2900</v>
      </c>
      <c r="I228" s="85"/>
    </row>
    <row r="229" spans="1:9" ht="26.4">
      <c r="A229" s="108" t="s">
        <v>67</v>
      </c>
      <c r="B229" s="103" t="s">
        <v>199</v>
      </c>
      <c r="C229" s="104" t="s">
        <v>264</v>
      </c>
      <c r="D229" s="109" t="s">
        <v>68</v>
      </c>
      <c r="E229" s="109"/>
      <c r="F229" s="106">
        <f t="shared" si="45"/>
        <v>3290.7</v>
      </c>
      <c r="G229" s="106">
        <f t="shared" si="45"/>
        <v>2900</v>
      </c>
      <c r="H229" s="107">
        <f t="shared" si="45"/>
        <v>2900</v>
      </c>
      <c r="I229" s="85"/>
    </row>
    <row r="230" spans="1:9" ht="26.4">
      <c r="A230" s="108" t="s">
        <v>69</v>
      </c>
      <c r="B230" s="103" t="s">
        <v>199</v>
      </c>
      <c r="C230" s="104" t="s">
        <v>264</v>
      </c>
      <c r="D230" s="109" t="s">
        <v>70</v>
      </c>
      <c r="E230" s="109">
        <v>900100</v>
      </c>
      <c r="F230" s="106">
        <v>3290.7</v>
      </c>
      <c r="G230" s="106">
        <v>2900</v>
      </c>
      <c r="H230" s="107">
        <v>2900</v>
      </c>
      <c r="I230" s="85"/>
    </row>
    <row r="231" spans="1:9" ht="26.4">
      <c r="A231" s="120" t="s">
        <v>387</v>
      </c>
      <c r="B231" s="95" t="s">
        <v>385</v>
      </c>
      <c r="C231" s="104"/>
      <c r="D231" s="109"/>
      <c r="E231" s="109"/>
      <c r="F231" s="92">
        <f>F232</f>
        <v>32603.4</v>
      </c>
      <c r="G231" s="92">
        <f>G232</f>
        <v>30050</v>
      </c>
      <c r="H231" s="93">
        <f>H232</f>
        <v>30050</v>
      </c>
      <c r="I231" s="118">
        <f>I232</f>
        <v>0</v>
      </c>
    </row>
    <row r="232" spans="1:9" ht="26.4">
      <c r="A232" s="100" t="s">
        <v>464</v>
      </c>
      <c r="B232" s="95" t="s">
        <v>385</v>
      </c>
      <c r="C232" s="98" t="s">
        <v>164</v>
      </c>
      <c r="D232" s="109"/>
      <c r="E232" s="109"/>
      <c r="F232" s="92">
        <f>F233+F242+F247+F252</f>
        <v>32603.4</v>
      </c>
      <c r="G232" s="92">
        <f>G233+G242+G247+G252</f>
        <v>30050</v>
      </c>
      <c r="H232" s="93">
        <f>H233+H242+H247+H252</f>
        <v>30050</v>
      </c>
      <c r="I232" s="85"/>
    </row>
    <row r="233" spans="1:9" ht="39.6">
      <c r="A233" s="100" t="s">
        <v>624</v>
      </c>
      <c r="B233" s="95" t="s">
        <v>385</v>
      </c>
      <c r="C233" s="98" t="s">
        <v>262</v>
      </c>
      <c r="D233" s="117"/>
      <c r="E233" s="117"/>
      <c r="F233" s="92">
        <f>F234+F238</f>
        <v>750.4</v>
      </c>
      <c r="G233" s="92">
        <f>G234+G238</f>
        <v>1400</v>
      </c>
      <c r="H233" s="93">
        <f>H234+H238</f>
        <v>1400</v>
      </c>
      <c r="I233" s="85"/>
    </row>
    <row r="234" spans="1:9" ht="39.6">
      <c r="A234" s="160" t="s">
        <v>625</v>
      </c>
      <c r="B234" s="103" t="s">
        <v>385</v>
      </c>
      <c r="C234" s="98" t="s">
        <v>263</v>
      </c>
      <c r="D234" s="117"/>
      <c r="E234" s="117"/>
      <c r="F234" s="92">
        <f t="shared" ref="F234:H236" si="46">F235</f>
        <v>750.4</v>
      </c>
      <c r="G234" s="92">
        <f t="shared" si="46"/>
        <v>1200</v>
      </c>
      <c r="H234" s="93">
        <f t="shared" si="46"/>
        <v>1200</v>
      </c>
      <c r="I234" s="85"/>
    </row>
    <row r="235" spans="1:9" ht="26.4">
      <c r="A235" s="161" t="s">
        <v>778</v>
      </c>
      <c r="B235" s="103" t="s">
        <v>385</v>
      </c>
      <c r="C235" s="104" t="s">
        <v>549</v>
      </c>
      <c r="D235" s="109"/>
      <c r="E235" s="109"/>
      <c r="F235" s="106">
        <f t="shared" si="46"/>
        <v>750.4</v>
      </c>
      <c r="G235" s="106">
        <f t="shared" si="46"/>
        <v>1200</v>
      </c>
      <c r="H235" s="107">
        <f t="shared" si="46"/>
        <v>1200</v>
      </c>
      <c r="I235" s="85"/>
    </row>
    <row r="236" spans="1:9" ht="26.4">
      <c r="A236" s="108" t="s">
        <v>67</v>
      </c>
      <c r="B236" s="103" t="s">
        <v>385</v>
      </c>
      <c r="C236" s="104" t="s">
        <v>549</v>
      </c>
      <c r="D236" s="109" t="s">
        <v>68</v>
      </c>
      <c r="E236" s="109"/>
      <c r="F236" s="106">
        <f t="shared" si="46"/>
        <v>750.4</v>
      </c>
      <c r="G236" s="106">
        <f t="shared" si="46"/>
        <v>1200</v>
      </c>
      <c r="H236" s="107">
        <f t="shared" si="46"/>
        <v>1200</v>
      </c>
      <c r="I236" s="85"/>
    </row>
    <row r="237" spans="1:9" ht="26.4">
      <c r="A237" s="108" t="s">
        <v>69</v>
      </c>
      <c r="B237" s="103" t="s">
        <v>385</v>
      </c>
      <c r="C237" s="104" t="s">
        <v>549</v>
      </c>
      <c r="D237" s="109" t="s">
        <v>70</v>
      </c>
      <c r="E237" s="109">
        <v>900100</v>
      </c>
      <c r="F237" s="106">
        <v>750.4</v>
      </c>
      <c r="G237" s="106">
        <v>1200</v>
      </c>
      <c r="H237" s="107">
        <v>1200</v>
      </c>
      <c r="I237" s="85"/>
    </row>
    <row r="238" spans="1:9" ht="52.8">
      <c r="A238" s="120" t="s">
        <v>644</v>
      </c>
      <c r="B238" s="95" t="s">
        <v>385</v>
      </c>
      <c r="C238" s="98" t="s">
        <v>642</v>
      </c>
      <c r="D238" s="109"/>
      <c r="E238" s="109"/>
      <c r="F238" s="92">
        <f>F239</f>
        <v>0</v>
      </c>
      <c r="G238" s="92">
        <f>G239</f>
        <v>200</v>
      </c>
      <c r="H238" s="93">
        <f>H239</f>
        <v>200</v>
      </c>
      <c r="I238" s="85"/>
    </row>
    <row r="239" spans="1:9" ht="26.4">
      <c r="A239" s="161" t="s">
        <v>778</v>
      </c>
      <c r="B239" s="103" t="s">
        <v>385</v>
      </c>
      <c r="C239" s="104" t="s">
        <v>643</v>
      </c>
      <c r="D239" s="109"/>
      <c r="E239" s="109"/>
      <c r="F239" s="106">
        <f t="shared" ref="F239:H240" si="47">F240</f>
        <v>0</v>
      </c>
      <c r="G239" s="106">
        <f t="shared" si="47"/>
        <v>200</v>
      </c>
      <c r="H239" s="107">
        <f t="shared" si="47"/>
        <v>200</v>
      </c>
      <c r="I239" s="85"/>
    </row>
    <row r="240" spans="1:9" ht="26.4">
      <c r="A240" s="108" t="s">
        <v>67</v>
      </c>
      <c r="B240" s="103" t="s">
        <v>385</v>
      </c>
      <c r="C240" s="104" t="s">
        <v>643</v>
      </c>
      <c r="D240" s="109" t="s">
        <v>68</v>
      </c>
      <c r="E240" s="109"/>
      <c r="F240" s="106">
        <f t="shared" si="47"/>
        <v>0</v>
      </c>
      <c r="G240" s="106">
        <f t="shared" si="47"/>
        <v>200</v>
      </c>
      <c r="H240" s="107">
        <f t="shared" si="47"/>
        <v>200</v>
      </c>
      <c r="I240" s="85"/>
    </row>
    <row r="241" spans="1:9" ht="26.4">
      <c r="A241" s="108" t="s">
        <v>69</v>
      </c>
      <c r="B241" s="103" t="s">
        <v>385</v>
      </c>
      <c r="C241" s="104" t="s">
        <v>643</v>
      </c>
      <c r="D241" s="109" t="s">
        <v>70</v>
      </c>
      <c r="E241" s="109">
        <v>900100</v>
      </c>
      <c r="F241" s="106">
        <v>0</v>
      </c>
      <c r="G241" s="106">
        <v>200</v>
      </c>
      <c r="H241" s="107">
        <v>200</v>
      </c>
      <c r="I241" s="85"/>
    </row>
    <row r="242" spans="1:9" ht="26.4">
      <c r="A242" s="100" t="s">
        <v>376</v>
      </c>
      <c r="B242" s="95" t="s">
        <v>385</v>
      </c>
      <c r="C242" s="98" t="s">
        <v>237</v>
      </c>
      <c r="D242" s="117"/>
      <c r="E242" s="117"/>
      <c r="F242" s="92">
        <f t="shared" ref="F242:H245" si="48">F243</f>
        <v>769.6</v>
      </c>
      <c r="G242" s="92">
        <f t="shared" si="48"/>
        <v>500</v>
      </c>
      <c r="H242" s="93">
        <f t="shared" si="48"/>
        <v>500</v>
      </c>
      <c r="I242" s="85"/>
    </row>
    <row r="243" spans="1:9" ht="26.4">
      <c r="A243" s="160" t="s">
        <v>551</v>
      </c>
      <c r="B243" s="95" t="s">
        <v>385</v>
      </c>
      <c r="C243" s="98" t="s">
        <v>238</v>
      </c>
      <c r="D243" s="117"/>
      <c r="E243" s="117"/>
      <c r="F243" s="92">
        <f>F244</f>
        <v>769.6</v>
      </c>
      <c r="G243" s="92">
        <f t="shared" si="48"/>
        <v>500</v>
      </c>
      <c r="H243" s="93">
        <f t="shared" si="48"/>
        <v>500</v>
      </c>
      <c r="I243" s="85"/>
    </row>
    <row r="244" spans="1:9" ht="26.4">
      <c r="A244" s="161" t="s">
        <v>779</v>
      </c>
      <c r="B244" s="103" t="s">
        <v>385</v>
      </c>
      <c r="C244" s="104" t="s">
        <v>239</v>
      </c>
      <c r="D244" s="109"/>
      <c r="E244" s="109"/>
      <c r="F244" s="106">
        <f t="shared" si="48"/>
        <v>769.6</v>
      </c>
      <c r="G244" s="106">
        <f t="shared" si="48"/>
        <v>500</v>
      </c>
      <c r="H244" s="107">
        <f t="shared" si="48"/>
        <v>500</v>
      </c>
      <c r="I244" s="85"/>
    </row>
    <row r="245" spans="1:9" ht="26.4">
      <c r="A245" s="108" t="s">
        <v>67</v>
      </c>
      <c r="B245" s="103" t="s">
        <v>385</v>
      </c>
      <c r="C245" s="104" t="s">
        <v>239</v>
      </c>
      <c r="D245" s="109">
        <v>200</v>
      </c>
      <c r="E245" s="109"/>
      <c r="F245" s="106">
        <f t="shared" si="48"/>
        <v>769.6</v>
      </c>
      <c r="G245" s="106">
        <f t="shared" si="48"/>
        <v>500</v>
      </c>
      <c r="H245" s="107">
        <f t="shared" si="48"/>
        <v>500</v>
      </c>
      <c r="I245" s="85"/>
    </row>
    <row r="246" spans="1:9" ht="26.4">
      <c r="A246" s="108" t="s">
        <v>69</v>
      </c>
      <c r="B246" s="103" t="s">
        <v>385</v>
      </c>
      <c r="C246" s="104" t="s">
        <v>239</v>
      </c>
      <c r="D246" s="109">
        <v>240</v>
      </c>
      <c r="E246" s="109">
        <v>900100</v>
      </c>
      <c r="F246" s="106">
        <v>769.6</v>
      </c>
      <c r="G246" s="106">
        <v>500</v>
      </c>
      <c r="H246" s="107">
        <v>500</v>
      </c>
      <c r="I246" s="85"/>
    </row>
    <row r="247" spans="1:9" ht="39.6">
      <c r="A247" s="100" t="s">
        <v>552</v>
      </c>
      <c r="B247" s="95" t="s">
        <v>385</v>
      </c>
      <c r="C247" s="98" t="s">
        <v>265</v>
      </c>
      <c r="D247" s="117"/>
      <c r="E247" s="117"/>
      <c r="F247" s="92">
        <f t="shared" ref="F247:H250" si="49">F248</f>
        <v>33.9</v>
      </c>
      <c r="G247" s="92">
        <f t="shared" si="49"/>
        <v>50</v>
      </c>
      <c r="H247" s="93">
        <f t="shared" si="49"/>
        <v>50</v>
      </c>
      <c r="I247" s="85"/>
    </row>
    <row r="248" spans="1:9" ht="39.6">
      <c r="A248" s="160" t="s">
        <v>553</v>
      </c>
      <c r="B248" s="95" t="s">
        <v>385</v>
      </c>
      <c r="C248" s="98" t="s">
        <v>266</v>
      </c>
      <c r="D248" s="117"/>
      <c r="E248" s="117"/>
      <c r="F248" s="92">
        <f t="shared" si="49"/>
        <v>33.9</v>
      </c>
      <c r="G248" s="92">
        <f t="shared" si="49"/>
        <v>50</v>
      </c>
      <c r="H248" s="93">
        <f t="shared" si="49"/>
        <v>50</v>
      </c>
      <c r="I248" s="85"/>
    </row>
    <row r="249" spans="1:9" ht="26.4">
      <c r="A249" s="161" t="s">
        <v>259</v>
      </c>
      <c r="B249" s="103" t="s">
        <v>385</v>
      </c>
      <c r="C249" s="104" t="s">
        <v>550</v>
      </c>
      <c r="D249" s="109"/>
      <c r="E249" s="109"/>
      <c r="F249" s="106">
        <f t="shared" si="49"/>
        <v>33.9</v>
      </c>
      <c r="G249" s="106">
        <f t="shared" si="49"/>
        <v>50</v>
      </c>
      <c r="H249" s="107">
        <f t="shared" si="49"/>
        <v>50</v>
      </c>
      <c r="I249" s="85"/>
    </row>
    <row r="250" spans="1:9" ht="26.4">
      <c r="A250" s="108" t="s">
        <v>67</v>
      </c>
      <c r="B250" s="103" t="s">
        <v>385</v>
      </c>
      <c r="C250" s="104" t="s">
        <v>550</v>
      </c>
      <c r="D250" s="109">
        <v>200</v>
      </c>
      <c r="E250" s="109"/>
      <c r="F250" s="106">
        <f t="shared" si="49"/>
        <v>33.9</v>
      </c>
      <c r="G250" s="106">
        <f t="shared" si="49"/>
        <v>50</v>
      </c>
      <c r="H250" s="107">
        <f t="shared" si="49"/>
        <v>50</v>
      </c>
      <c r="I250" s="85"/>
    </row>
    <row r="251" spans="1:9" ht="26.4">
      <c r="A251" s="108" t="s">
        <v>69</v>
      </c>
      <c r="B251" s="103" t="s">
        <v>385</v>
      </c>
      <c r="C251" s="104" t="s">
        <v>550</v>
      </c>
      <c r="D251" s="109">
        <v>240</v>
      </c>
      <c r="E251" s="109">
        <v>900100</v>
      </c>
      <c r="F251" s="106">
        <v>33.9</v>
      </c>
      <c r="G251" s="106">
        <v>50</v>
      </c>
      <c r="H251" s="107">
        <v>50</v>
      </c>
      <c r="I251" s="85"/>
    </row>
    <row r="252" spans="1:9">
      <c r="A252" s="120" t="s">
        <v>120</v>
      </c>
      <c r="B252" s="95" t="s">
        <v>385</v>
      </c>
      <c r="C252" s="98" t="s">
        <v>404</v>
      </c>
      <c r="D252" s="117"/>
      <c r="E252" s="117"/>
      <c r="F252" s="92">
        <f t="shared" ref="F252:H253" si="50">F253</f>
        <v>31049.5</v>
      </c>
      <c r="G252" s="92">
        <f t="shared" si="50"/>
        <v>28100</v>
      </c>
      <c r="H252" s="93">
        <f t="shared" si="50"/>
        <v>28100</v>
      </c>
      <c r="I252" s="85"/>
    </row>
    <row r="253" spans="1:9" ht="26.4">
      <c r="A253" s="120" t="s">
        <v>322</v>
      </c>
      <c r="B253" s="95" t="s">
        <v>385</v>
      </c>
      <c r="C253" s="98" t="s">
        <v>405</v>
      </c>
      <c r="D253" s="117"/>
      <c r="E253" s="117"/>
      <c r="F253" s="92">
        <f t="shared" si="50"/>
        <v>31049.5</v>
      </c>
      <c r="G253" s="92">
        <f t="shared" si="50"/>
        <v>28100</v>
      </c>
      <c r="H253" s="93">
        <f t="shared" si="50"/>
        <v>28100</v>
      </c>
      <c r="I253" s="85"/>
    </row>
    <row r="254" spans="1:9">
      <c r="A254" s="108" t="s">
        <v>407</v>
      </c>
      <c r="B254" s="103" t="s">
        <v>385</v>
      </c>
      <c r="C254" s="104" t="s">
        <v>406</v>
      </c>
      <c r="D254" s="109"/>
      <c r="E254" s="109"/>
      <c r="F254" s="106">
        <f>F255+F259+F257</f>
        <v>31049.5</v>
      </c>
      <c r="G254" s="106">
        <f>G255+G259+G257</f>
        <v>28100</v>
      </c>
      <c r="H254" s="107">
        <f>H255+H259+H257</f>
        <v>28100</v>
      </c>
      <c r="I254" s="85"/>
    </row>
    <row r="255" spans="1:9" ht="39.6">
      <c r="A255" s="108" t="s">
        <v>62</v>
      </c>
      <c r="B255" s="103" t="s">
        <v>385</v>
      </c>
      <c r="C255" s="104" t="s">
        <v>406</v>
      </c>
      <c r="D255" s="109" t="s">
        <v>63</v>
      </c>
      <c r="E255" s="109"/>
      <c r="F255" s="106">
        <f>F256</f>
        <v>28116.5</v>
      </c>
      <c r="G255" s="106">
        <f>G256</f>
        <v>25481</v>
      </c>
      <c r="H255" s="107">
        <f>H256</f>
        <v>25481</v>
      </c>
      <c r="I255" s="85"/>
    </row>
    <row r="256" spans="1:9">
      <c r="A256" s="108" t="s">
        <v>81</v>
      </c>
      <c r="B256" s="103" t="s">
        <v>385</v>
      </c>
      <c r="C256" s="104" t="s">
        <v>406</v>
      </c>
      <c r="D256" s="109" t="s">
        <v>82</v>
      </c>
      <c r="E256" s="109">
        <v>900100</v>
      </c>
      <c r="F256" s="106">
        <v>28116.5</v>
      </c>
      <c r="G256" s="106">
        <v>25481</v>
      </c>
      <c r="H256" s="107">
        <v>25481</v>
      </c>
      <c r="I256" s="85"/>
    </row>
    <row r="257" spans="1:9" ht="26.4">
      <c r="A257" s="108" t="s">
        <v>67</v>
      </c>
      <c r="B257" s="103" t="s">
        <v>385</v>
      </c>
      <c r="C257" s="104" t="s">
        <v>406</v>
      </c>
      <c r="D257" s="109">
        <v>200</v>
      </c>
      <c r="E257" s="109"/>
      <c r="F257" s="106">
        <f>F258</f>
        <v>2821.3</v>
      </c>
      <c r="G257" s="106">
        <f>G258</f>
        <v>2512</v>
      </c>
      <c r="H257" s="107">
        <f>H258</f>
        <v>2512</v>
      </c>
      <c r="I257" s="85"/>
    </row>
    <row r="258" spans="1:9" ht="26.4">
      <c r="A258" s="108" t="s">
        <v>69</v>
      </c>
      <c r="B258" s="103" t="s">
        <v>385</v>
      </c>
      <c r="C258" s="104" t="s">
        <v>406</v>
      </c>
      <c r="D258" s="109">
        <v>240</v>
      </c>
      <c r="E258" s="109">
        <v>900100</v>
      </c>
      <c r="F258" s="151">
        <v>2821.3</v>
      </c>
      <c r="G258" s="151">
        <v>2512</v>
      </c>
      <c r="H258" s="152">
        <v>2512</v>
      </c>
      <c r="I258" s="85"/>
    </row>
    <row r="259" spans="1:9">
      <c r="A259" s="108" t="s">
        <v>72</v>
      </c>
      <c r="B259" s="103" t="s">
        <v>385</v>
      </c>
      <c r="C259" s="104" t="s">
        <v>406</v>
      </c>
      <c r="D259" s="109" t="s">
        <v>73</v>
      </c>
      <c r="E259" s="109"/>
      <c r="F259" s="106">
        <f>F260</f>
        <v>111.7</v>
      </c>
      <c r="G259" s="106">
        <f>G260</f>
        <v>107</v>
      </c>
      <c r="H259" s="107">
        <f>H260</f>
        <v>107</v>
      </c>
      <c r="I259" s="85"/>
    </row>
    <row r="260" spans="1:9">
      <c r="A260" s="108" t="s">
        <v>74</v>
      </c>
      <c r="B260" s="103" t="s">
        <v>385</v>
      </c>
      <c r="C260" s="104" t="s">
        <v>406</v>
      </c>
      <c r="D260" s="109" t="s">
        <v>75</v>
      </c>
      <c r="E260" s="109">
        <v>900100</v>
      </c>
      <c r="F260" s="106">
        <v>111.7</v>
      </c>
      <c r="G260" s="106">
        <v>107</v>
      </c>
      <c r="H260" s="107">
        <v>107</v>
      </c>
      <c r="I260" s="85"/>
    </row>
    <row r="261" spans="1:9" ht="26.4">
      <c r="A261" s="94" t="s">
        <v>90</v>
      </c>
      <c r="B261" s="95" t="s">
        <v>200</v>
      </c>
      <c r="C261" s="104"/>
      <c r="D261" s="109"/>
      <c r="E261" s="109"/>
      <c r="F261" s="92">
        <f t="shared" ref="F261:H262" si="51">F262</f>
        <v>36237.500000000007</v>
      </c>
      <c r="G261" s="92">
        <f t="shared" si="51"/>
        <v>33700</v>
      </c>
      <c r="H261" s="93">
        <f t="shared" si="51"/>
        <v>30200</v>
      </c>
      <c r="I261" s="85"/>
    </row>
    <row r="262" spans="1:9" ht="26.4">
      <c r="A262" s="100" t="s">
        <v>464</v>
      </c>
      <c r="B262" s="95" t="s">
        <v>200</v>
      </c>
      <c r="C262" s="98" t="s">
        <v>164</v>
      </c>
      <c r="D262" s="109"/>
      <c r="E262" s="109"/>
      <c r="F262" s="92">
        <f t="shared" si="51"/>
        <v>36237.500000000007</v>
      </c>
      <c r="G262" s="92">
        <f t="shared" si="51"/>
        <v>33700</v>
      </c>
      <c r="H262" s="93">
        <f t="shared" si="51"/>
        <v>30200</v>
      </c>
      <c r="I262" s="85"/>
    </row>
    <row r="263" spans="1:9">
      <c r="A263" s="100" t="s">
        <v>465</v>
      </c>
      <c r="B263" s="95" t="s">
        <v>200</v>
      </c>
      <c r="C263" s="98" t="s">
        <v>165</v>
      </c>
      <c r="D263" s="117"/>
      <c r="E263" s="117"/>
      <c r="F263" s="92">
        <f>F264+F271+F275+F279</f>
        <v>36237.500000000007</v>
      </c>
      <c r="G263" s="92">
        <f>G264+G271+G275+G279</f>
        <v>33700</v>
      </c>
      <c r="H263" s="93">
        <f>H264+H271+H275+H279</f>
        <v>30200</v>
      </c>
      <c r="I263" s="85"/>
    </row>
    <row r="264" spans="1:9" ht="52.8">
      <c r="A264" s="160" t="s">
        <v>776</v>
      </c>
      <c r="B264" s="95" t="s">
        <v>200</v>
      </c>
      <c r="C264" s="98" t="s">
        <v>167</v>
      </c>
      <c r="D264" s="117"/>
      <c r="E264" s="117"/>
      <c r="F264" s="92">
        <f>F268+F265</f>
        <v>25.4</v>
      </c>
      <c r="G264" s="92">
        <f>G268+G265</f>
        <v>50</v>
      </c>
      <c r="H264" s="93">
        <f>H268+H265</f>
        <v>50</v>
      </c>
      <c r="I264" s="85"/>
    </row>
    <row r="265" spans="1:9" ht="39.6">
      <c r="A265" s="161" t="s">
        <v>777</v>
      </c>
      <c r="B265" s="103" t="s">
        <v>200</v>
      </c>
      <c r="C265" s="104" t="s">
        <v>582</v>
      </c>
      <c r="D265" s="117"/>
      <c r="E265" s="117"/>
      <c r="F265" s="106">
        <f t="shared" ref="F265:H266" si="52">F266</f>
        <v>13.9</v>
      </c>
      <c r="G265" s="106">
        <f t="shared" si="52"/>
        <v>35</v>
      </c>
      <c r="H265" s="107">
        <f t="shared" si="52"/>
        <v>35</v>
      </c>
      <c r="I265" s="85"/>
    </row>
    <row r="266" spans="1:9" ht="26.4">
      <c r="A266" s="108" t="s">
        <v>67</v>
      </c>
      <c r="B266" s="103" t="s">
        <v>200</v>
      </c>
      <c r="C266" s="104" t="s">
        <v>582</v>
      </c>
      <c r="D266" s="109">
        <v>200</v>
      </c>
      <c r="E266" s="109"/>
      <c r="F266" s="106">
        <f t="shared" si="52"/>
        <v>13.9</v>
      </c>
      <c r="G266" s="106">
        <f t="shared" si="52"/>
        <v>35</v>
      </c>
      <c r="H266" s="107">
        <f t="shared" si="52"/>
        <v>35</v>
      </c>
      <c r="I266" s="85"/>
    </row>
    <row r="267" spans="1:9" ht="26.4">
      <c r="A267" s="108" t="s">
        <v>69</v>
      </c>
      <c r="B267" s="103" t="s">
        <v>200</v>
      </c>
      <c r="C267" s="104" t="s">
        <v>582</v>
      </c>
      <c r="D267" s="109">
        <v>240</v>
      </c>
      <c r="E267" s="109">
        <v>900100</v>
      </c>
      <c r="F267" s="106">
        <v>13.9</v>
      </c>
      <c r="G267" s="106">
        <v>35</v>
      </c>
      <c r="H267" s="107">
        <v>35</v>
      </c>
      <c r="I267" s="85"/>
    </row>
    <row r="268" spans="1:9" ht="39.6">
      <c r="A268" s="162" t="s">
        <v>361</v>
      </c>
      <c r="B268" s="103" t="s">
        <v>200</v>
      </c>
      <c r="C268" s="104" t="s">
        <v>360</v>
      </c>
      <c r="D268" s="109"/>
      <c r="E268" s="109"/>
      <c r="F268" s="106">
        <f t="shared" ref="F268:H269" si="53">F269</f>
        <v>11.5</v>
      </c>
      <c r="G268" s="106">
        <f t="shared" si="53"/>
        <v>15</v>
      </c>
      <c r="H268" s="107">
        <f t="shared" si="53"/>
        <v>15</v>
      </c>
      <c r="I268" s="85"/>
    </row>
    <row r="269" spans="1:9" ht="26.4">
      <c r="A269" s="108" t="s">
        <v>67</v>
      </c>
      <c r="B269" s="103" t="s">
        <v>200</v>
      </c>
      <c r="C269" s="104" t="s">
        <v>360</v>
      </c>
      <c r="D269" s="109">
        <v>200</v>
      </c>
      <c r="E269" s="109"/>
      <c r="F269" s="106">
        <f t="shared" si="53"/>
        <v>11.5</v>
      </c>
      <c r="G269" s="106">
        <f t="shared" si="53"/>
        <v>15</v>
      </c>
      <c r="H269" s="107">
        <f t="shared" si="53"/>
        <v>15</v>
      </c>
      <c r="I269" s="85"/>
    </row>
    <row r="270" spans="1:9" ht="26.4">
      <c r="A270" s="108" t="s">
        <v>69</v>
      </c>
      <c r="B270" s="103" t="s">
        <v>200</v>
      </c>
      <c r="C270" s="104" t="s">
        <v>360</v>
      </c>
      <c r="D270" s="109">
        <v>240</v>
      </c>
      <c r="E270" s="109">
        <v>900100</v>
      </c>
      <c r="F270" s="106">
        <v>11.5</v>
      </c>
      <c r="G270" s="106">
        <v>15</v>
      </c>
      <c r="H270" s="107">
        <v>15</v>
      </c>
      <c r="I270" s="85"/>
    </row>
    <row r="271" spans="1:9" ht="26.4">
      <c r="A271" s="160" t="s">
        <v>554</v>
      </c>
      <c r="B271" s="95" t="s">
        <v>200</v>
      </c>
      <c r="C271" s="98" t="s">
        <v>173</v>
      </c>
      <c r="D271" s="117"/>
      <c r="E271" s="117"/>
      <c r="F271" s="92">
        <f t="shared" ref="F271:H273" si="54">F272</f>
        <v>0</v>
      </c>
      <c r="G271" s="92">
        <f t="shared" si="54"/>
        <v>100</v>
      </c>
      <c r="H271" s="93">
        <f t="shared" si="54"/>
        <v>100</v>
      </c>
      <c r="I271" s="85"/>
    </row>
    <row r="272" spans="1:9" ht="26.4">
      <c r="A272" s="161" t="s">
        <v>362</v>
      </c>
      <c r="B272" s="103" t="s">
        <v>200</v>
      </c>
      <c r="C272" s="104" t="s">
        <v>363</v>
      </c>
      <c r="D272" s="109"/>
      <c r="E272" s="109"/>
      <c r="F272" s="106">
        <f t="shared" si="54"/>
        <v>0</v>
      </c>
      <c r="G272" s="106">
        <f t="shared" si="54"/>
        <v>100</v>
      </c>
      <c r="H272" s="107">
        <f t="shared" si="54"/>
        <v>100</v>
      </c>
      <c r="I272" s="85"/>
    </row>
    <row r="273" spans="1:9" ht="26.4">
      <c r="A273" s="108" t="s">
        <v>67</v>
      </c>
      <c r="B273" s="103" t="s">
        <v>200</v>
      </c>
      <c r="C273" s="104" t="s">
        <v>363</v>
      </c>
      <c r="D273" s="109">
        <v>200</v>
      </c>
      <c r="E273" s="109"/>
      <c r="F273" s="106">
        <f t="shared" si="54"/>
        <v>0</v>
      </c>
      <c r="G273" s="106">
        <f t="shared" si="54"/>
        <v>100</v>
      </c>
      <c r="H273" s="107">
        <f t="shared" si="54"/>
        <v>100</v>
      </c>
      <c r="I273" s="85"/>
    </row>
    <row r="274" spans="1:9" ht="26.4">
      <c r="A274" s="108" t="s">
        <v>69</v>
      </c>
      <c r="B274" s="103" t="s">
        <v>200</v>
      </c>
      <c r="C274" s="104" t="s">
        <v>363</v>
      </c>
      <c r="D274" s="109">
        <v>240</v>
      </c>
      <c r="E274" s="109">
        <v>900100</v>
      </c>
      <c r="F274" s="106">
        <v>0</v>
      </c>
      <c r="G274" s="106">
        <v>100</v>
      </c>
      <c r="H274" s="107">
        <v>100</v>
      </c>
      <c r="I274" s="85"/>
    </row>
    <row r="275" spans="1:9" ht="39.6">
      <c r="A275" s="160" t="s">
        <v>466</v>
      </c>
      <c r="B275" s="95" t="s">
        <v>200</v>
      </c>
      <c r="C275" s="98" t="s">
        <v>174</v>
      </c>
      <c r="D275" s="117"/>
      <c r="E275" s="117"/>
      <c r="F275" s="92">
        <f t="shared" ref="F275:H277" si="55">F276</f>
        <v>36189.300000000003</v>
      </c>
      <c r="G275" s="92">
        <f t="shared" si="55"/>
        <v>33500</v>
      </c>
      <c r="H275" s="93">
        <f t="shared" si="55"/>
        <v>30000</v>
      </c>
      <c r="I275" s="85"/>
    </row>
    <row r="276" spans="1:9">
      <c r="A276" s="162" t="s">
        <v>240</v>
      </c>
      <c r="B276" s="103" t="s">
        <v>200</v>
      </c>
      <c r="C276" s="104" t="s">
        <v>241</v>
      </c>
      <c r="D276" s="109"/>
      <c r="E276" s="109"/>
      <c r="F276" s="106">
        <f>F277</f>
        <v>36189.300000000003</v>
      </c>
      <c r="G276" s="106">
        <f t="shared" si="55"/>
        <v>33500</v>
      </c>
      <c r="H276" s="107">
        <f t="shared" si="55"/>
        <v>30000</v>
      </c>
      <c r="I276" s="85"/>
    </row>
    <row r="277" spans="1:9" ht="26.4">
      <c r="A277" s="108" t="s">
        <v>67</v>
      </c>
      <c r="B277" s="103" t="s">
        <v>200</v>
      </c>
      <c r="C277" s="104" t="s">
        <v>241</v>
      </c>
      <c r="D277" s="109">
        <v>200</v>
      </c>
      <c r="E277" s="109"/>
      <c r="F277" s="106">
        <f t="shared" si="55"/>
        <v>36189.300000000003</v>
      </c>
      <c r="G277" s="106">
        <f t="shared" si="55"/>
        <v>33500</v>
      </c>
      <c r="H277" s="107">
        <f t="shared" si="55"/>
        <v>30000</v>
      </c>
      <c r="I277" s="85"/>
    </row>
    <row r="278" spans="1:9" ht="26.4">
      <c r="A278" s="108" t="s">
        <v>69</v>
      </c>
      <c r="B278" s="103" t="s">
        <v>200</v>
      </c>
      <c r="C278" s="104" t="s">
        <v>241</v>
      </c>
      <c r="D278" s="109">
        <v>240</v>
      </c>
      <c r="E278" s="109">
        <v>900100</v>
      </c>
      <c r="F278" s="106">
        <v>36189.300000000003</v>
      </c>
      <c r="G278" s="106">
        <v>33500</v>
      </c>
      <c r="H278" s="107">
        <v>30000</v>
      </c>
      <c r="I278" s="85"/>
    </row>
    <row r="279" spans="1:9" ht="79.2">
      <c r="A279" s="160" t="s">
        <v>555</v>
      </c>
      <c r="B279" s="95" t="s">
        <v>200</v>
      </c>
      <c r="C279" s="98" t="s">
        <v>175</v>
      </c>
      <c r="D279" s="117"/>
      <c r="E279" s="117"/>
      <c r="F279" s="92">
        <f t="shared" ref="F279:H281" si="56">F280</f>
        <v>22.8</v>
      </c>
      <c r="G279" s="92">
        <f t="shared" si="56"/>
        <v>50</v>
      </c>
      <c r="H279" s="93">
        <f t="shared" si="56"/>
        <v>50</v>
      </c>
      <c r="I279" s="85"/>
    </row>
    <row r="280" spans="1:9" ht="52.8">
      <c r="A280" s="161" t="s">
        <v>556</v>
      </c>
      <c r="B280" s="103" t="s">
        <v>200</v>
      </c>
      <c r="C280" s="104" t="s">
        <v>261</v>
      </c>
      <c r="D280" s="109"/>
      <c r="E280" s="109"/>
      <c r="F280" s="106">
        <f t="shared" si="56"/>
        <v>22.8</v>
      </c>
      <c r="G280" s="106">
        <f t="shared" si="56"/>
        <v>50</v>
      </c>
      <c r="H280" s="107">
        <f>H281</f>
        <v>50</v>
      </c>
      <c r="I280" s="85"/>
    </row>
    <row r="281" spans="1:9" ht="26.4">
      <c r="A281" s="108" t="s">
        <v>67</v>
      </c>
      <c r="B281" s="103" t="s">
        <v>200</v>
      </c>
      <c r="C281" s="104" t="s">
        <v>261</v>
      </c>
      <c r="D281" s="109">
        <v>200</v>
      </c>
      <c r="E281" s="109"/>
      <c r="F281" s="106">
        <f t="shared" si="56"/>
        <v>22.8</v>
      </c>
      <c r="G281" s="106">
        <f t="shared" si="56"/>
        <v>50</v>
      </c>
      <c r="H281" s="107">
        <f>H282</f>
        <v>50</v>
      </c>
      <c r="I281" s="85"/>
    </row>
    <row r="282" spans="1:9" ht="26.4">
      <c r="A282" s="108" t="s">
        <v>69</v>
      </c>
      <c r="B282" s="103" t="s">
        <v>200</v>
      </c>
      <c r="C282" s="104" t="s">
        <v>261</v>
      </c>
      <c r="D282" s="109">
        <v>240</v>
      </c>
      <c r="E282" s="109">
        <v>900100</v>
      </c>
      <c r="F282" s="106">
        <v>22.8</v>
      </c>
      <c r="G282" s="106">
        <v>50</v>
      </c>
      <c r="H282" s="107">
        <v>50</v>
      </c>
      <c r="I282" s="85"/>
    </row>
    <row r="283" spans="1:9">
      <c r="A283" s="89" t="s">
        <v>91</v>
      </c>
      <c r="B283" s="90" t="s">
        <v>325</v>
      </c>
      <c r="C283" s="104"/>
      <c r="D283" s="109"/>
      <c r="E283" s="109"/>
      <c r="F283" s="92">
        <f>F284+F310+F325+F355+F387+F292+F303</f>
        <v>471582.10000000009</v>
      </c>
      <c r="G283" s="92">
        <f>G284+G310+G325+G355+G387+G292+G303</f>
        <v>530744.10000000009</v>
      </c>
      <c r="H283" s="93">
        <f>H284+H310+H325+H355+H387+H292+H303</f>
        <v>407096.4</v>
      </c>
      <c r="I283" s="85"/>
    </row>
    <row r="284" spans="1:9">
      <c r="A284" s="163" t="s">
        <v>92</v>
      </c>
      <c r="B284" s="95" t="s">
        <v>201</v>
      </c>
      <c r="C284" s="104"/>
      <c r="D284" s="116"/>
      <c r="E284" s="116"/>
      <c r="F284" s="92">
        <f>F285</f>
        <v>1241.5999999999999</v>
      </c>
      <c r="G284" s="92">
        <f t="shared" ref="G284:H288" si="57">G285</f>
        <v>1089</v>
      </c>
      <c r="H284" s="93">
        <f t="shared" si="57"/>
        <v>1089</v>
      </c>
      <c r="I284" s="85"/>
    </row>
    <row r="285" spans="1:9">
      <c r="A285" s="127" t="s">
        <v>267</v>
      </c>
      <c r="B285" s="95" t="s">
        <v>201</v>
      </c>
      <c r="C285" s="98" t="s">
        <v>159</v>
      </c>
      <c r="D285" s="116"/>
      <c r="E285" s="116"/>
      <c r="F285" s="92">
        <f>F286</f>
        <v>1241.5999999999999</v>
      </c>
      <c r="G285" s="92">
        <f t="shared" si="57"/>
        <v>1089</v>
      </c>
      <c r="H285" s="93">
        <f t="shared" si="57"/>
        <v>1089</v>
      </c>
      <c r="I285" s="85"/>
    </row>
    <row r="286" spans="1:9" ht="26.4">
      <c r="A286" s="127" t="s">
        <v>671</v>
      </c>
      <c r="B286" s="95" t="s">
        <v>201</v>
      </c>
      <c r="C286" s="98" t="s">
        <v>160</v>
      </c>
      <c r="D286" s="117"/>
      <c r="E286" s="117"/>
      <c r="F286" s="92">
        <f>F287</f>
        <v>1241.5999999999999</v>
      </c>
      <c r="G286" s="92">
        <f t="shared" si="57"/>
        <v>1089</v>
      </c>
      <c r="H286" s="93">
        <f t="shared" si="57"/>
        <v>1089</v>
      </c>
      <c r="I286" s="85"/>
    </row>
    <row r="287" spans="1:9" ht="26.4">
      <c r="A287" s="127" t="s">
        <v>636</v>
      </c>
      <c r="B287" s="103" t="s">
        <v>201</v>
      </c>
      <c r="C287" s="104" t="s">
        <v>161</v>
      </c>
      <c r="D287" s="109"/>
      <c r="E287" s="109"/>
      <c r="F287" s="92">
        <f>F288</f>
        <v>1241.5999999999999</v>
      </c>
      <c r="G287" s="92">
        <f t="shared" si="57"/>
        <v>1089</v>
      </c>
      <c r="H287" s="93">
        <f t="shared" si="57"/>
        <v>1089</v>
      </c>
      <c r="I287" s="85"/>
    </row>
    <row r="288" spans="1:9" ht="39.6">
      <c r="A288" s="127" t="s">
        <v>559</v>
      </c>
      <c r="B288" s="103" t="s">
        <v>201</v>
      </c>
      <c r="C288" s="104" t="s">
        <v>268</v>
      </c>
      <c r="D288" s="101"/>
      <c r="E288" s="101"/>
      <c r="F288" s="92">
        <f>F289</f>
        <v>1241.5999999999999</v>
      </c>
      <c r="G288" s="92">
        <f t="shared" si="57"/>
        <v>1089</v>
      </c>
      <c r="H288" s="93">
        <f t="shared" si="57"/>
        <v>1089</v>
      </c>
      <c r="I288" s="85"/>
    </row>
    <row r="289" spans="1:9" ht="26.4">
      <c r="A289" s="108" t="s">
        <v>67</v>
      </c>
      <c r="B289" s="103" t="s">
        <v>201</v>
      </c>
      <c r="C289" s="104" t="s">
        <v>268</v>
      </c>
      <c r="D289" s="109" t="s">
        <v>68</v>
      </c>
      <c r="E289" s="109"/>
      <c r="F289" s="106">
        <f>F290+F291</f>
        <v>1241.5999999999999</v>
      </c>
      <c r="G289" s="106">
        <f>G290</f>
        <v>1089</v>
      </c>
      <c r="H289" s="107">
        <f>H290</f>
        <v>1089</v>
      </c>
      <c r="I289" s="85"/>
    </row>
    <row r="290" spans="1:9" ht="26.4">
      <c r="A290" s="139" t="s">
        <v>69</v>
      </c>
      <c r="B290" s="103" t="s">
        <v>201</v>
      </c>
      <c r="C290" s="104" t="s">
        <v>268</v>
      </c>
      <c r="D290" s="109" t="s">
        <v>70</v>
      </c>
      <c r="E290" s="109">
        <v>900303</v>
      </c>
      <c r="F290" s="106">
        <v>1089</v>
      </c>
      <c r="G290" s="106">
        <v>1089</v>
      </c>
      <c r="H290" s="107">
        <v>1089</v>
      </c>
      <c r="I290" s="85"/>
    </row>
    <row r="291" spans="1:9" ht="26.4">
      <c r="A291" s="139" t="s">
        <v>69</v>
      </c>
      <c r="B291" s="103" t="s">
        <v>201</v>
      </c>
      <c r="C291" s="104" t="s">
        <v>268</v>
      </c>
      <c r="D291" s="109">
        <v>240</v>
      </c>
      <c r="E291" s="109">
        <v>900305</v>
      </c>
      <c r="F291" s="106">
        <v>152.6</v>
      </c>
      <c r="G291" s="106">
        <v>0</v>
      </c>
      <c r="H291" s="107">
        <v>0</v>
      </c>
      <c r="I291" s="85"/>
    </row>
    <row r="292" spans="1:9">
      <c r="A292" s="94" t="s">
        <v>392</v>
      </c>
      <c r="B292" s="95" t="s">
        <v>395</v>
      </c>
      <c r="C292" s="98"/>
      <c r="D292" s="117"/>
      <c r="E292" s="117"/>
      <c r="F292" s="92">
        <f>F293</f>
        <v>15961.8</v>
      </c>
      <c r="G292" s="92">
        <f t="shared" ref="G292:H294" si="58">G293</f>
        <v>75350.5</v>
      </c>
      <c r="H292" s="93">
        <f t="shared" si="58"/>
        <v>0</v>
      </c>
      <c r="I292" s="85"/>
    </row>
    <row r="293" spans="1:9">
      <c r="A293" s="164" t="s">
        <v>393</v>
      </c>
      <c r="B293" s="95" t="s">
        <v>395</v>
      </c>
      <c r="C293" s="142" t="s">
        <v>142</v>
      </c>
      <c r="D293" s="117"/>
      <c r="E293" s="117"/>
      <c r="F293" s="92">
        <f>F294</f>
        <v>15961.8</v>
      </c>
      <c r="G293" s="92">
        <f>G294</f>
        <v>75350.5</v>
      </c>
      <c r="H293" s="93">
        <f>H294</f>
        <v>0</v>
      </c>
      <c r="I293" s="85"/>
    </row>
    <row r="294" spans="1:9">
      <c r="A294" s="127" t="s">
        <v>532</v>
      </c>
      <c r="B294" s="95" t="s">
        <v>395</v>
      </c>
      <c r="C294" s="98" t="s">
        <v>396</v>
      </c>
      <c r="D294" s="117"/>
      <c r="E294" s="117"/>
      <c r="F294" s="92">
        <f>F295</f>
        <v>15961.8</v>
      </c>
      <c r="G294" s="92">
        <f t="shared" si="58"/>
        <v>75350.5</v>
      </c>
      <c r="H294" s="93">
        <f t="shared" si="58"/>
        <v>0</v>
      </c>
      <c r="I294" s="85"/>
    </row>
    <row r="295" spans="1:9" ht="26.4">
      <c r="A295" s="155" t="s">
        <v>394</v>
      </c>
      <c r="B295" s="95" t="s">
        <v>395</v>
      </c>
      <c r="C295" s="98" t="s">
        <v>397</v>
      </c>
      <c r="D295" s="117"/>
      <c r="E295" s="117"/>
      <c r="F295" s="92">
        <f>F300+F296</f>
        <v>15961.8</v>
      </c>
      <c r="G295" s="92">
        <f>G300+G296</f>
        <v>75350.5</v>
      </c>
      <c r="H295" s="93">
        <f>H300+H296</f>
        <v>0</v>
      </c>
      <c r="I295" s="85"/>
    </row>
    <row r="296" spans="1:9" ht="26.4">
      <c r="A296" s="148" t="s">
        <v>628</v>
      </c>
      <c r="B296" s="103" t="s">
        <v>395</v>
      </c>
      <c r="C296" s="104" t="s">
        <v>627</v>
      </c>
      <c r="D296" s="109"/>
      <c r="E296" s="117"/>
      <c r="F296" s="106">
        <f>F297</f>
        <v>6710.3</v>
      </c>
      <c r="G296" s="106">
        <f>G297</f>
        <v>75350.5</v>
      </c>
      <c r="H296" s="107">
        <f>H297</f>
        <v>0</v>
      </c>
      <c r="I296" s="85"/>
    </row>
    <row r="297" spans="1:9" ht="26.4">
      <c r="A297" s="108" t="s">
        <v>67</v>
      </c>
      <c r="B297" s="103" t="s">
        <v>395</v>
      </c>
      <c r="C297" s="104" t="s">
        <v>627</v>
      </c>
      <c r="D297" s="109" t="s">
        <v>68</v>
      </c>
      <c r="E297" s="117"/>
      <c r="F297" s="106">
        <f>F298+F299</f>
        <v>6710.3</v>
      </c>
      <c r="G297" s="106">
        <f>G298+G299</f>
        <v>75350.5</v>
      </c>
      <c r="H297" s="107">
        <f>H298+H299</f>
        <v>0</v>
      </c>
      <c r="I297" s="85"/>
    </row>
    <row r="298" spans="1:9" ht="26.4">
      <c r="A298" s="165" t="s">
        <v>69</v>
      </c>
      <c r="B298" s="103" t="s">
        <v>395</v>
      </c>
      <c r="C298" s="104" t="s">
        <v>627</v>
      </c>
      <c r="D298" s="109" t="s">
        <v>70</v>
      </c>
      <c r="E298" s="109">
        <v>900302</v>
      </c>
      <c r="F298" s="106">
        <v>5240</v>
      </c>
      <c r="G298" s="106">
        <v>58847.8</v>
      </c>
      <c r="H298" s="107">
        <v>0</v>
      </c>
      <c r="I298" s="85"/>
    </row>
    <row r="299" spans="1:9" ht="26.4">
      <c r="A299" s="165" t="s">
        <v>69</v>
      </c>
      <c r="B299" s="103" t="s">
        <v>395</v>
      </c>
      <c r="C299" s="104" t="s">
        <v>627</v>
      </c>
      <c r="D299" s="109" t="s">
        <v>70</v>
      </c>
      <c r="E299" s="109">
        <v>900100</v>
      </c>
      <c r="F299" s="106">
        <v>1470.3</v>
      </c>
      <c r="G299" s="106">
        <v>16502.7</v>
      </c>
      <c r="H299" s="107">
        <v>0</v>
      </c>
      <c r="I299" s="85"/>
    </row>
    <row r="300" spans="1:9" ht="42" customHeight="1">
      <c r="A300" s="148" t="s">
        <v>595</v>
      </c>
      <c r="B300" s="103" t="s">
        <v>395</v>
      </c>
      <c r="C300" s="104" t="s">
        <v>594</v>
      </c>
      <c r="D300" s="109"/>
      <c r="E300" s="109"/>
      <c r="F300" s="106">
        <f>F301</f>
        <v>9251.5</v>
      </c>
      <c r="G300" s="106">
        <f t="shared" ref="G300:H300" si="59">G301</f>
        <v>0</v>
      </c>
      <c r="H300" s="107">
        <f t="shared" si="59"/>
        <v>0</v>
      </c>
      <c r="I300" s="85"/>
    </row>
    <row r="301" spans="1:9" ht="26.4">
      <c r="A301" s="108" t="s">
        <v>83</v>
      </c>
      <c r="B301" s="103" t="s">
        <v>395</v>
      </c>
      <c r="C301" s="104" t="s">
        <v>594</v>
      </c>
      <c r="D301" s="109">
        <v>600</v>
      </c>
      <c r="E301" s="109"/>
      <c r="F301" s="106">
        <f>F302</f>
        <v>9251.5</v>
      </c>
      <c r="G301" s="106">
        <f>G302</f>
        <v>0</v>
      </c>
      <c r="H301" s="107">
        <f>H302</f>
        <v>0</v>
      </c>
      <c r="I301" s="85"/>
    </row>
    <row r="302" spans="1:9">
      <c r="A302" s="108" t="s">
        <v>85</v>
      </c>
      <c r="B302" s="103" t="s">
        <v>395</v>
      </c>
      <c r="C302" s="104" t="s">
        <v>594</v>
      </c>
      <c r="D302" s="109">
        <v>610</v>
      </c>
      <c r="E302" s="109">
        <v>900100</v>
      </c>
      <c r="F302" s="106">
        <v>9251.5</v>
      </c>
      <c r="G302" s="106">
        <v>0</v>
      </c>
      <c r="H302" s="107">
        <v>0</v>
      </c>
      <c r="I302" s="85"/>
    </row>
    <row r="303" spans="1:9">
      <c r="A303" s="120" t="s">
        <v>411</v>
      </c>
      <c r="B303" s="95" t="s">
        <v>410</v>
      </c>
      <c r="C303" s="98"/>
      <c r="D303" s="117"/>
      <c r="E303" s="117"/>
      <c r="F303" s="92">
        <f t="shared" ref="F303:F308" si="60">F304</f>
        <v>454.7</v>
      </c>
      <c r="G303" s="92">
        <f t="shared" ref="G303:H305" si="61">G304</f>
        <v>500</v>
      </c>
      <c r="H303" s="93">
        <f t="shared" si="61"/>
        <v>500</v>
      </c>
      <c r="I303" s="85"/>
    </row>
    <row r="304" spans="1:9">
      <c r="A304" s="164" t="s">
        <v>393</v>
      </c>
      <c r="B304" s="95" t="s">
        <v>410</v>
      </c>
      <c r="C304" s="142" t="s">
        <v>142</v>
      </c>
      <c r="D304" s="117"/>
      <c r="E304" s="117"/>
      <c r="F304" s="92">
        <f t="shared" si="60"/>
        <v>454.7</v>
      </c>
      <c r="G304" s="92">
        <f t="shared" si="61"/>
        <v>500</v>
      </c>
      <c r="H304" s="93">
        <f t="shared" si="61"/>
        <v>500</v>
      </c>
      <c r="I304" s="85"/>
    </row>
    <row r="305" spans="1:12">
      <c r="A305" s="120" t="s">
        <v>534</v>
      </c>
      <c r="B305" s="95" t="s">
        <v>410</v>
      </c>
      <c r="C305" s="98" t="s">
        <v>413</v>
      </c>
      <c r="D305" s="109"/>
      <c r="E305" s="109"/>
      <c r="F305" s="92">
        <f t="shared" si="60"/>
        <v>454.7</v>
      </c>
      <c r="G305" s="92">
        <f t="shared" si="61"/>
        <v>500</v>
      </c>
      <c r="H305" s="93">
        <f t="shared" si="61"/>
        <v>500</v>
      </c>
      <c r="I305" s="85"/>
    </row>
    <row r="306" spans="1:12" ht="26.4">
      <c r="A306" s="166" t="s">
        <v>597</v>
      </c>
      <c r="B306" s="103" t="s">
        <v>410</v>
      </c>
      <c r="C306" s="98" t="s">
        <v>596</v>
      </c>
      <c r="D306" s="109"/>
      <c r="E306" s="109"/>
      <c r="F306" s="92">
        <f t="shared" si="60"/>
        <v>454.7</v>
      </c>
      <c r="G306" s="92">
        <f t="shared" ref="G306:H308" si="62">G307</f>
        <v>500</v>
      </c>
      <c r="H306" s="93">
        <f t="shared" si="62"/>
        <v>500</v>
      </c>
      <c r="I306" s="85"/>
    </row>
    <row r="307" spans="1:12">
      <c r="A307" s="165" t="s">
        <v>609</v>
      </c>
      <c r="B307" s="103" t="s">
        <v>410</v>
      </c>
      <c r="C307" s="104" t="s">
        <v>608</v>
      </c>
      <c r="D307" s="109"/>
      <c r="E307" s="109"/>
      <c r="F307" s="106">
        <f t="shared" si="60"/>
        <v>454.7</v>
      </c>
      <c r="G307" s="106">
        <f t="shared" si="62"/>
        <v>500</v>
      </c>
      <c r="H307" s="107">
        <f t="shared" si="62"/>
        <v>500</v>
      </c>
      <c r="I307" s="85"/>
    </row>
    <row r="308" spans="1:12" ht="26.4">
      <c r="A308" s="108" t="s">
        <v>83</v>
      </c>
      <c r="B308" s="103" t="s">
        <v>410</v>
      </c>
      <c r="C308" s="104" t="s">
        <v>608</v>
      </c>
      <c r="D308" s="109">
        <v>600</v>
      </c>
      <c r="E308" s="109"/>
      <c r="F308" s="106">
        <f t="shared" si="60"/>
        <v>454.7</v>
      </c>
      <c r="G308" s="106">
        <f t="shared" si="62"/>
        <v>500</v>
      </c>
      <c r="H308" s="107">
        <f t="shared" si="62"/>
        <v>500</v>
      </c>
      <c r="I308" s="85"/>
    </row>
    <row r="309" spans="1:12">
      <c r="A309" s="108" t="s">
        <v>85</v>
      </c>
      <c r="B309" s="103" t="s">
        <v>410</v>
      </c>
      <c r="C309" s="104" t="s">
        <v>608</v>
      </c>
      <c r="D309" s="109">
        <v>610</v>
      </c>
      <c r="E309" s="109">
        <v>900100</v>
      </c>
      <c r="F309" s="106">
        <v>454.7</v>
      </c>
      <c r="G309" s="106">
        <v>500</v>
      </c>
      <c r="H309" s="107">
        <v>500</v>
      </c>
      <c r="I309" s="85"/>
    </row>
    <row r="310" spans="1:12">
      <c r="A310" s="94" t="s">
        <v>93</v>
      </c>
      <c r="B310" s="95" t="s">
        <v>202</v>
      </c>
      <c r="C310" s="104"/>
      <c r="D310" s="109"/>
      <c r="E310" s="109"/>
      <c r="F310" s="92">
        <f>F311+F318</f>
        <v>41123.1</v>
      </c>
      <c r="G310" s="92">
        <f>G311+G318</f>
        <v>69732</v>
      </c>
      <c r="H310" s="93">
        <f>H311+H318</f>
        <v>29543.200000000001</v>
      </c>
      <c r="I310" s="85"/>
    </row>
    <row r="311" spans="1:12">
      <c r="A311" s="100" t="s">
        <v>391</v>
      </c>
      <c r="B311" s="95" t="s">
        <v>202</v>
      </c>
      <c r="C311" s="98" t="s">
        <v>159</v>
      </c>
      <c r="D311" s="101"/>
      <c r="E311" s="101"/>
      <c r="F311" s="92">
        <f t="shared" ref="F311:H312" si="63">F312</f>
        <v>1304.5999999999999</v>
      </c>
      <c r="G311" s="92">
        <f t="shared" si="63"/>
        <v>1362</v>
      </c>
      <c r="H311" s="93">
        <f t="shared" si="63"/>
        <v>1419.2</v>
      </c>
      <c r="I311" s="85"/>
    </row>
    <row r="312" spans="1:12">
      <c r="A312" s="120" t="s">
        <v>382</v>
      </c>
      <c r="B312" s="95" t="s">
        <v>202</v>
      </c>
      <c r="C312" s="98" t="s">
        <v>381</v>
      </c>
      <c r="D312" s="109"/>
      <c r="E312" s="109"/>
      <c r="F312" s="92">
        <f t="shared" si="63"/>
        <v>1304.5999999999999</v>
      </c>
      <c r="G312" s="92">
        <f t="shared" si="63"/>
        <v>1362</v>
      </c>
      <c r="H312" s="93">
        <f t="shared" si="63"/>
        <v>1419.2</v>
      </c>
      <c r="I312" s="85"/>
    </row>
    <row r="313" spans="1:12" ht="26.4">
      <c r="A313" s="160" t="s">
        <v>560</v>
      </c>
      <c r="B313" s="95" t="s">
        <v>202</v>
      </c>
      <c r="C313" s="98" t="s">
        <v>637</v>
      </c>
      <c r="D313" s="117"/>
      <c r="E313" s="117"/>
      <c r="F313" s="92">
        <f>F314</f>
        <v>1304.5999999999999</v>
      </c>
      <c r="G313" s="92">
        <f t="shared" ref="F313:H314" si="64">G314</f>
        <v>1362</v>
      </c>
      <c r="H313" s="93">
        <f t="shared" si="64"/>
        <v>1419.2</v>
      </c>
      <c r="I313" s="85"/>
    </row>
    <row r="314" spans="1:12" ht="39.6">
      <c r="A314" s="161" t="s">
        <v>561</v>
      </c>
      <c r="B314" s="103" t="s">
        <v>202</v>
      </c>
      <c r="C314" s="104" t="s">
        <v>638</v>
      </c>
      <c r="D314" s="101"/>
      <c r="E314" s="101"/>
      <c r="F314" s="106">
        <f t="shared" si="64"/>
        <v>1304.5999999999999</v>
      </c>
      <c r="G314" s="106">
        <f t="shared" si="64"/>
        <v>1362</v>
      </c>
      <c r="H314" s="107">
        <f t="shared" si="64"/>
        <v>1419.2</v>
      </c>
      <c r="I314" s="85"/>
    </row>
    <row r="315" spans="1:12" ht="26.4">
      <c r="A315" s="108" t="s">
        <v>67</v>
      </c>
      <c r="B315" s="103" t="s">
        <v>202</v>
      </c>
      <c r="C315" s="104" t="s">
        <v>638</v>
      </c>
      <c r="D315" s="109" t="s">
        <v>68</v>
      </c>
      <c r="E315" s="109"/>
      <c r="F315" s="106">
        <f>F316+F317</f>
        <v>1304.5999999999999</v>
      </c>
      <c r="G315" s="106">
        <f>G316+G317</f>
        <v>1362</v>
      </c>
      <c r="H315" s="107">
        <f>H316+H317</f>
        <v>1419.2</v>
      </c>
      <c r="I315" s="85"/>
    </row>
    <row r="316" spans="1:12" ht="26.4">
      <c r="A316" s="108" t="s">
        <v>69</v>
      </c>
      <c r="B316" s="103" t="s">
        <v>202</v>
      </c>
      <c r="C316" s="104" t="s">
        <v>638</v>
      </c>
      <c r="D316" s="109" t="s">
        <v>70</v>
      </c>
      <c r="E316" s="109">
        <v>900302</v>
      </c>
      <c r="F316" s="106">
        <v>1018.9</v>
      </c>
      <c r="G316" s="106">
        <v>1063.7</v>
      </c>
      <c r="H316" s="107">
        <v>1108.4000000000001</v>
      </c>
      <c r="I316" s="85"/>
    </row>
    <row r="317" spans="1:12" ht="26.4">
      <c r="A317" s="108" t="s">
        <v>69</v>
      </c>
      <c r="B317" s="103" t="s">
        <v>202</v>
      </c>
      <c r="C317" s="104" t="s">
        <v>638</v>
      </c>
      <c r="D317" s="109" t="s">
        <v>70</v>
      </c>
      <c r="E317" s="109">
        <v>900100</v>
      </c>
      <c r="F317" s="106">
        <v>285.7</v>
      </c>
      <c r="G317" s="106">
        <v>298.3</v>
      </c>
      <c r="H317" s="107">
        <v>310.8</v>
      </c>
      <c r="I317" s="85"/>
    </row>
    <row r="318" spans="1:12" ht="26.4">
      <c r="A318" s="100" t="s">
        <v>848</v>
      </c>
      <c r="B318" s="95" t="s">
        <v>202</v>
      </c>
      <c r="C318" s="98" t="s">
        <v>168</v>
      </c>
      <c r="D318" s="154"/>
      <c r="E318" s="154"/>
      <c r="F318" s="92">
        <f>F319</f>
        <v>39818.5</v>
      </c>
      <c r="G318" s="92">
        <f>G319</f>
        <v>68370</v>
      </c>
      <c r="H318" s="93">
        <f>H319</f>
        <v>28124</v>
      </c>
      <c r="I318" s="85"/>
    </row>
    <row r="319" spans="1:12">
      <c r="A319" s="100" t="s">
        <v>845</v>
      </c>
      <c r="B319" s="95" t="s">
        <v>202</v>
      </c>
      <c r="C319" s="98" t="s">
        <v>849</v>
      </c>
      <c r="D319" s="154"/>
      <c r="E319" s="154"/>
      <c r="F319" s="92">
        <f>F320</f>
        <v>39818.5</v>
      </c>
      <c r="G319" s="92">
        <f t="shared" ref="G319:H321" si="65">G320</f>
        <v>68370</v>
      </c>
      <c r="H319" s="93">
        <f t="shared" si="65"/>
        <v>28124</v>
      </c>
      <c r="I319" s="85"/>
    </row>
    <row r="320" spans="1:12" ht="26.4">
      <c r="A320" s="100" t="s">
        <v>846</v>
      </c>
      <c r="B320" s="95" t="s">
        <v>202</v>
      </c>
      <c r="C320" s="98" t="s">
        <v>850</v>
      </c>
      <c r="D320" s="154"/>
      <c r="E320" s="154"/>
      <c r="F320" s="92">
        <f>F321</f>
        <v>39818.5</v>
      </c>
      <c r="G320" s="92">
        <f t="shared" si="65"/>
        <v>68370</v>
      </c>
      <c r="H320" s="93">
        <f t="shared" si="65"/>
        <v>28124</v>
      </c>
      <c r="I320" s="85"/>
      <c r="J320" s="73"/>
      <c r="K320" s="73"/>
      <c r="L320" s="73"/>
    </row>
    <row r="321" spans="1:9" ht="39.6">
      <c r="A321" s="162" t="s">
        <v>847</v>
      </c>
      <c r="B321" s="103" t="s">
        <v>202</v>
      </c>
      <c r="C321" s="104" t="s">
        <v>851</v>
      </c>
      <c r="D321" s="129"/>
      <c r="E321" s="129"/>
      <c r="F321" s="106">
        <f>F322</f>
        <v>39818.5</v>
      </c>
      <c r="G321" s="106">
        <f t="shared" si="65"/>
        <v>68370</v>
      </c>
      <c r="H321" s="107">
        <f t="shared" si="65"/>
        <v>28124</v>
      </c>
      <c r="I321" s="85"/>
    </row>
    <row r="322" spans="1:9" ht="26.4">
      <c r="A322" s="108" t="s">
        <v>67</v>
      </c>
      <c r="B322" s="103" t="s">
        <v>202</v>
      </c>
      <c r="C322" s="104" t="s">
        <v>851</v>
      </c>
      <c r="D322" s="109" t="s">
        <v>68</v>
      </c>
      <c r="E322" s="129"/>
      <c r="F322" s="106">
        <f>F323+F324</f>
        <v>39818.5</v>
      </c>
      <c r="G322" s="106">
        <f>G323+G324</f>
        <v>68370</v>
      </c>
      <c r="H322" s="107">
        <f>H323+H324</f>
        <v>28124</v>
      </c>
      <c r="I322" s="85"/>
    </row>
    <row r="323" spans="1:9" ht="26.4">
      <c r="A323" s="108" t="s">
        <v>69</v>
      </c>
      <c r="B323" s="103" t="s">
        <v>202</v>
      </c>
      <c r="C323" s="104" t="s">
        <v>851</v>
      </c>
      <c r="D323" s="109" t="s">
        <v>70</v>
      </c>
      <c r="E323" s="129">
        <v>900302</v>
      </c>
      <c r="F323" s="106">
        <v>31097.8</v>
      </c>
      <c r="G323" s="106">
        <v>53396</v>
      </c>
      <c r="H323" s="107">
        <v>21964</v>
      </c>
      <c r="I323" s="85"/>
    </row>
    <row r="324" spans="1:9" ht="26.4">
      <c r="A324" s="108" t="s">
        <v>69</v>
      </c>
      <c r="B324" s="103" t="s">
        <v>202</v>
      </c>
      <c r="C324" s="104" t="s">
        <v>851</v>
      </c>
      <c r="D324" s="109" t="s">
        <v>70</v>
      </c>
      <c r="E324" s="129">
        <v>900100</v>
      </c>
      <c r="F324" s="106">
        <v>8720.7000000000007</v>
      </c>
      <c r="G324" s="106">
        <v>14974</v>
      </c>
      <c r="H324" s="107">
        <v>6160</v>
      </c>
      <c r="I324" s="85"/>
    </row>
    <row r="325" spans="1:9">
      <c r="A325" s="94" t="s">
        <v>94</v>
      </c>
      <c r="B325" s="95" t="s">
        <v>203</v>
      </c>
      <c r="C325" s="104"/>
      <c r="D325" s="109"/>
      <c r="E325" s="109"/>
      <c r="F325" s="92">
        <f>F326+F341+F351</f>
        <v>385404.70000000007</v>
      </c>
      <c r="G325" s="92">
        <f t="shared" ref="G325:H325" si="66">G326+G341+G351</f>
        <v>372633.7</v>
      </c>
      <c r="H325" s="93">
        <f t="shared" si="66"/>
        <v>364525.3</v>
      </c>
      <c r="I325" s="85"/>
    </row>
    <row r="326" spans="1:9" ht="26.4">
      <c r="A326" s="100" t="s">
        <v>269</v>
      </c>
      <c r="B326" s="95" t="s">
        <v>203</v>
      </c>
      <c r="C326" s="98" t="s">
        <v>168</v>
      </c>
      <c r="D326" s="154"/>
      <c r="E326" s="154"/>
      <c r="F326" s="92">
        <f>F327+F336</f>
        <v>348822.30000000005</v>
      </c>
      <c r="G326" s="92">
        <f>G327+G336</f>
        <v>330334.40000000002</v>
      </c>
      <c r="H326" s="93">
        <f>H327+H336</f>
        <v>321248.3</v>
      </c>
      <c r="I326" s="85"/>
    </row>
    <row r="327" spans="1:9">
      <c r="A327" s="100" t="s">
        <v>282</v>
      </c>
      <c r="B327" s="95" t="s">
        <v>203</v>
      </c>
      <c r="C327" s="98" t="s">
        <v>283</v>
      </c>
      <c r="D327" s="154"/>
      <c r="E327" s="154"/>
      <c r="F327" s="92">
        <f>F328+F332</f>
        <v>317785.30000000005</v>
      </c>
      <c r="G327" s="92">
        <f>G328+G332</f>
        <v>316532</v>
      </c>
      <c r="H327" s="93">
        <f>H328+H332</f>
        <v>313543</v>
      </c>
      <c r="I327" s="85"/>
    </row>
    <row r="328" spans="1:9" ht="26.4">
      <c r="A328" s="100" t="s">
        <v>707</v>
      </c>
      <c r="B328" s="95" t="s">
        <v>203</v>
      </c>
      <c r="C328" s="98" t="s">
        <v>708</v>
      </c>
      <c r="D328" s="154"/>
      <c r="E328" s="154"/>
      <c r="F328" s="92">
        <f>F329</f>
        <v>163403.20000000001</v>
      </c>
      <c r="G328" s="92">
        <f t="shared" ref="G328:H330" si="67">G329</f>
        <v>150628</v>
      </c>
      <c r="H328" s="93">
        <f t="shared" si="67"/>
        <v>140340</v>
      </c>
      <c r="I328" s="158" t="e">
        <f>I329+I332+I335+I338+#REF!+#REF!+#REF!+#REF!</f>
        <v>#REF!</v>
      </c>
    </row>
    <row r="329" spans="1:9" ht="39" customHeight="1">
      <c r="A329" s="162" t="s">
        <v>786</v>
      </c>
      <c r="B329" s="103" t="s">
        <v>203</v>
      </c>
      <c r="C329" s="104" t="s">
        <v>709</v>
      </c>
      <c r="D329" s="129"/>
      <c r="E329" s="129"/>
      <c r="F329" s="106">
        <f>F330</f>
        <v>163403.20000000001</v>
      </c>
      <c r="G329" s="106">
        <f t="shared" si="67"/>
        <v>150628</v>
      </c>
      <c r="H329" s="107">
        <f t="shared" si="67"/>
        <v>140340</v>
      </c>
      <c r="I329" s="85"/>
    </row>
    <row r="330" spans="1:9" ht="26.4">
      <c r="A330" s="108" t="s">
        <v>67</v>
      </c>
      <c r="B330" s="103" t="s">
        <v>203</v>
      </c>
      <c r="C330" s="104" t="s">
        <v>709</v>
      </c>
      <c r="D330" s="109" t="s">
        <v>68</v>
      </c>
      <c r="E330" s="109"/>
      <c r="F330" s="106">
        <f>F331</f>
        <v>163403.20000000001</v>
      </c>
      <c r="G330" s="106">
        <f t="shared" si="67"/>
        <v>150628</v>
      </c>
      <c r="H330" s="107">
        <f t="shared" si="67"/>
        <v>140340</v>
      </c>
      <c r="I330" s="85"/>
    </row>
    <row r="331" spans="1:9" ht="26.4">
      <c r="A331" s="108" t="s">
        <v>69</v>
      </c>
      <c r="B331" s="103" t="s">
        <v>203</v>
      </c>
      <c r="C331" s="104" t="s">
        <v>709</v>
      </c>
      <c r="D331" s="109" t="s">
        <v>70</v>
      </c>
      <c r="E331" s="109">
        <v>900810</v>
      </c>
      <c r="F331" s="106">
        <v>163403.20000000001</v>
      </c>
      <c r="G331" s="106">
        <v>150628</v>
      </c>
      <c r="H331" s="107">
        <v>140340</v>
      </c>
      <c r="I331" s="85"/>
    </row>
    <row r="332" spans="1:9" ht="26.4">
      <c r="A332" s="160" t="s">
        <v>572</v>
      </c>
      <c r="B332" s="103" t="s">
        <v>203</v>
      </c>
      <c r="C332" s="98" t="s">
        <v>571</v>
      </c>
      <c r="D332" s="117"/>
      <c r="E332" s="117"/>
      <c r="F332" s="92">
        <f>F333</f>
        <v>154382.1</v>
      </c>
      <c r="G332" s="92">
        <f t="shared" ref="G332:H334" si="68">G333</f>
        <v>165904</v>
      </c>
      <c r="H332" s="93">
        <f t="shared" si="68"/>
        <v>173203</v>
      </c>
      <c r="I332" s="85"/>
    </row>
    <row r="333" spans="1:9" ht="39.6">
      <c r="A333" s="161" t="s">
        <v>710</v>
      </c>
      <c r="B333" s="103" t="s">
        <v>203</v>
      </c>
      <c r="C333" s="104" t="s">
        <v>711</v>
      </c>
      <c r="D333" s="109"/>
      <c r="E333" s="109"/>
      <c r="F333" s="106">
        <f>F334</f>
        <v>154382.1</v>
      </c>
      <c r="G333" s="106">
        <f>G334</f>
        <v>165904</v>
      </c>
      <c r="H333" s="107">
        <f t="shared" si="68"/>
        <v>173203</v>
      </c>
      <c r="I333" s="85"/>
    </row>
    <row r="334" spans="1:9" ht="26.4">
      <c r="A334" s="108" t="s">
        <v>67</v>
      </c>
      <c r="B334" s="103" t="s">
        <v>203</v>
      </c>
      <c r="C334" s="104" t="s">
        <v>711</v>
      </c>
      <c r="D334" s="109" t="s">
        <v>68</v>
      </c>
      <c r="E334" s="109"/>
      <c r="F334" s="106">
        <f>F335</f>
        <v>154382.1</v>
      </c>
      <c r="G334" s="106">
        <f>G335</f>
        <v>165904</v>
      </c>
      <c r="H334" s="107">
        <f t="shared" si="68"/>
        <v>173203</v>
      </c>
      <c r="I334" s="85"/>
    </row>
    <row r="335" spans="1:9" ht="26.4">
      <c r="A335" s="108" t="s">
        <v>69</v>
      </c>
      <c r="B335" s="103" t="s">
        <v>203</v>
      </c>
      <c r="C335" s="104" t="s">
        <v>711</v>
      </c>
      <c r="D335" s="109" t="s">
        <v>70</v>
      </c>
      <c r="E335" s="109">
        <v>900810</v>
      </c>
      <c r="F335" s="106">
        <v>154382.1</v>
      </c>
      <c r="G335" s="106">
        <v>165904</v>
      </c>
      <c r="H335" s="107">
        <v>173203</v>
      </c>
      <c r="I335" s="85"/>
    </row>
    <row r="336" spans="1:9">
      <c r="A336" s="120" t="s">
        <v>712</v>
      </c>
      <c r="B336" s="103" t="s">
        <v>203</v>
      </c>
      <c r="C336" s="98" t="s">
        <v>714</v>
      </c>
      <c r="D336" s="117"/>
      <c r="E336" s="117"/>
      <c r="F336" s="92">
        <f>F337</f>
        <v>31037</v>
      </c>
      <c r="G336" s="92">
        <f t="shared" ref="G336:H339" si="69">G337</f>
        <v>13802.4</v>
      </c>
      <c r="H336" s="93">
        <f t="shared" si="69"/>
        <v>7705.3</v>
      </c>
      <c r="I336" s="85"/>
    </row>
    <row r="337" spans="1:9">
      <c r="A337" s="120" t="s">
        <v>713</v>
      </c>
      <c r="B337" s="103" t="s">
        <v>203</v>
      </c>
      <c r="C337" s="98" t="s">
        <v>715</v>
      </c>
      <c r="D337" s="117"/>
      <c r="E337" s="117"/>
      <c r="F337" s="92">
        <f>F338</f>
        <v>31037</v>
      </c>
      <c r="G337" s="92">
        <f t="shared" si="69"/>
        <v>13802.4</v>
      </c>
      <c r="H337" s="93">
        <f t="shared" si="69"/>
        <v>7705.3</v>
      </c>
      <c r="I337" s="85"/>
    </row>
    <row r="338" spans="1:9" ht="30" customHeight="1">
      <c r="A338" s="161" t="s">
        <v>284</v>
      </c>
      <c r="B338" s="103" t="s">
        <v>203</v>
      </c>
      <c r="C338" s="104" t="s">
        <v>716</v>
      </c>
      <c r="D338" s="109"/>
      <c r="E338" s="109"/>
      <c r="F338" s="106">
        <f>F339</f>
        <v>31037</v>
      </c>
      <c r="G338" s="106">
        <f t="shared" si="69"/>
        <v>13802.4</v>
      </c>
      <c r="H338" s="107">
        <f t="shared" si="69"/>
        <v>7705.3</v>
      </c>
      <c r="I338" s="85"/>
    </row>
    <row r="339" spans="1:9" ht="26.4">
      <c r="A339" s="108" t="s">
        <v>67</v>
      </c>
      <c r="B339" s="103" t="s">
        <v>203</v>
      </c>
      <c r="C339" s="104" t="s">
        <v>716</v>
      </c>
      <c r="D339" s="109" t="s">
        <v>68</v>
      </c>
      <c r="E339" s="109"/>
      <c r="F339" s="106">
        <f>F340</f>
        <v>31037</v>
      </c>
      <c r="G339" s="106">
        <f t="shared" si="69"/>
        <v>13802.4</v>
      </c>
      <c r="H339" s="107">
        <f t="shared" si="69"/>
        <v>7705.3</v>
      </c>
      <c r="I339" s="85"/>
    </row>
    <row r="340" spans="1:9" ht="26.4">
      <c r="A340" s="108" t="s">
        <v>69</v>
      </c>
      <c r="B340" s="103" t="s">
        <v>203</v>
      </c>
      <c r="C340" s="104" t="s">
        <v>716</v>
      </c>
      <c r="D340" s="109" t="s">
        <v>70</v>
      </c>
      <c r="E340" s="109">
        <v>900810</v>
      </c>
      <c r="F340" s="106">
        <v>31037</v>
      </c>
      <c r="G340" s="106">
        <v>13802.4</v>
      </c>
      <c r="H340" s="107">
        <v>7705.3</v>
      </c>
      <c r="I340" s="85"/>
    </row>
    <row r="341" spans="1:9" ht="26.4">
      <c r="A341" s="120" t="s">
        <v>287</v>
      </c>
      <c r="B341" s="95" t="s">
        <v>203</v>
      </c>
      <c r="C341" s="98" t="s">
        <v>288</v>
      </c>
      <c r="D341" s="117"/>
      <c r="E341" s="117"/>
      <c r="F341" s="92">
        <f>F342</f>
        <v>34840</v>
      </c>
      <c r="G341" s="92">
        <f t="shared" ref="G341:H343" si="70">G342</f>
        <v>42299.3</v>
      </c>
      <c r="H341" s="93">
        <f t="shared" si="70"/>
        <v>43277</v>
      </c>
      <c r="I341" s="85"/>
    </row>
    <row r="342" spans="1:9" ht="37.5" customHeight="1">
      <c r="A342" s="97" t="s">
        <v>573</v>
      </c>
      <c r="B342" s="95" t="s">
        <v>203</v>
      </c>
      <c r="C342" s="98" t="s">
        <v>291</v>
      </c>
      <c r="D342" s="117"/>
      <c r="E342" s="117"/>
      <c r="F342" s="92">
        <f>F343+F347</f>
        <v>34840</v>
      </c>
      <c r="G342" s="92">
        <f>G343+G347</f>
        <v>42299.3</v>
      </c>
      <c r="H342" s="93">
        <f>H343+H347</f>
        <v>43277</v>
      </c>
      <c r="I342" s="85"/>
    </row>
    <row r="343" spans="1:9" ht="26.4">
      <c r="A343" s="113" t="s">
        <v>574</v>
      </c>
      <c r="B343" s="95" t="s">
        <v>203</v>
      </c>
      <c r="C343" s="98" t="s">
        <v>292</v>
      </c>
      <c r="D343" s="117"/>
      <c r="E343" s="117"/>
      <c r="F343" s="92">
        <f>F344</f>
        <v>4021.5</v>
      </c>
      <c r="G343" s="92">
        <f t="shared" si="70"/>
        <v>3179.3</v>
      </c>
      <c r="H343" s="93">
        <f t="shared" si="70"/>
        <v>2583</v>
      </c>
      <c r="I343" s="85"/>
    </row>
    <row r="344" spans="1:9">
      <c r="A344" s="108" t="s">
        <v>577</v>
      </c>
      <c r="B344" s="103" t="s">
        <v>203</v>
      </c>
      <c r="C344" s="104" t="s">
        <v>738</v>
      </c>
      <c r="D344" s="109"/>
      <c r="E344" s="109"/>
      <c r="F344" s="106">
        <f>F345</f>
        <v>4021.5</v>
      </c>
      <c r="G344" s="106">
        <f>G345</f>
        <v>3179.3</v>
      </c>
      <c r="H344" s="107">
        <f>H345</f>
        <v>2583</v>
      </c>
      <c r="I344" s="85"/>
    </row>
    <row r="345" spans="1:9" ht="26.4">
      <c r="A345" s="108" t="s">
        <v>67</v>
      </c>
      <c r="B345" s="103" t="s">
        <v>203</v>
      </c>
      <c r="C345" s="104" t="s">
        <v>738</v>
      </c>
      <c r="D345" s="109" t="s">
        <v>68</v>
      </c>
      <c r="E345" s="109"/>
      <c r="F345" s="106">
        <f>F346</f>
        <v>4021.5</v>
      </c>
      <c r="G345" s="106">
        <f>G346</f>
        <v>3179.3</v>
      </c>
      <c r="H345" s="107">
        <f>H346</f>
        <v>2583</v>
      </c>
      <c r="I345" s="167">
        <f>I346</f>
        <v>0</v>
      </c>
    </row>
    <row r="346" spans="1:9" ht="26.4">
      <c r="A346" s="108" t="s">
        <v>69</v>
      </c>
      <c r="B346" s="103" t="s">
        <v>203</v>
      </c>
      <c r="C346" s="104" t="s">
        <v>738</v>
      </c>
      <c r="D346" s="109" t="s">
        <v>70</v>
      </c>
      <c r="E346" s="109">
        <v>900810</v>
      </c>
      <c r="F346" s="106">
        <v>4021.5</v>
      </c>
      <c r="G346" s="106">
        <v>3179.3</v>
      </c>
      <c r="H346" s="107">
        <v>2583</v>
      </c>
      <c r="I346" s="85"/>
    </row>
    <row r="347" spans="1:9" s="72" customFormat="1">
      <c r="A347" s="120" t="s">
        <v>789</v>
      </c>
      <c r="B347" s="95" t="s">
        <v>203</v>
      </c>
      <c r="C347" s="98" t="s">
        <v>790</v>
      </c>
      <c r="D347" s="117"/>
      <c r="E347" s="117"/>
      <c r="F347" s="92">
        <f>F348</f>
        <v>30818.5</v>
      </c>
      <c r="G347" s="92">
        <f t="shared" ref="G347:H349" si="71">G348</f>
        <v>39120</v>
      </c>
      <c r="H347" s="93">
        <f t="shared" si="71"/>
        <v>40694</v>
      </c>
      <c r="I347" s="168"/>
    </row>
    <row r="348" spans="1:9">
      <c r="A348" s="108" t="s">
        <v>390</v>
      </c>
      <c r="B348" s="103" t="s">
        <v>203</v>
      </c>
      <c r="C348" s="104" t="s">
        <v>791</v>
      </c>
      <c r="D348" s="109"/>
      <c r="E348" s="109"/>
      <c r="F348" s="106">
        <f>F349</f>
        <v>30818.5</v>
      </c>
      <c r="G348" s="106">
        <f t="shared" si="71"/>
        <v>39120</v>
      </c>
      <c r="H348" s="107">
        <f t="shared" si="71"/>
        <v>40694</v>
      </c>
      <c r="I348" s="85"/>
    </row>
    <row r="349" spans="1:9" ht="26.4">
      <c r="A349" s="108" t="s">
        <v>67</v>
      </c>
      <c r="B349" s="103" t="s">
        <v>203</v>
      </c>
      <c r="C349" s="104" t="s">
        <v>791</v>
      </c>
      <c r="D349" s="109" t="s">
        <v>68</v>
      </c>
      <c r="E349" s="109"/>
      <c r="F349" s="106">
        <f>F350</f>
        <v>30818.5</v>
      </c>
      <c r="G349" s="106">
        <f t="shared" si="71"/>
        <v>39120</v>
      </c>
      <c r="H349" s="107">
        <f t="shared" si="71"/>
        <v>40694</v>
      </c>
      <c r="I349" s="85"/>
    </row>
    <row r="350" spans="1:9" ht="26.4">
      <c r="A350" s="108" t="s">
        <v>69</v>
      </c>
      <c r="B350" s="103" t="s">
        <v>203</v>
      </c>
      <c r="C350" s="104" t="s">
        <v>791</v>
      </c>
      <c r="D350" s="109" t="s">
        <v>70</v>
      </c>
      <c r="E350" s="109">
        <v>900810</v>
      </c>
      <c r="F350" s="106">
        <v>30818.5</v>
      </c>
      <c r="G350" s="106">
        <v>39120</v>
      </c>
      <c r="H350" s="107">
        <v>40694</v>
      </c>
      <c r="I350" s="85"/>
    </row>
    <row r="351" spans="1:9" ht="16.5" customHeight="1">
      <c r="A351" s="137" t="s">
        <v>189</v>
      </c>
      <c r="B351" s="95" t="s">
        <v>203</v>
      </c>
      <c r="C351" s="138" t="s">
        <v>143</v>
      </c>
      <c r="D351" s="109"/>
      <c r="E351" s="109"/>
      <c r="F351" s="92">
        <f>F352</f>
        <v>1742.4</v>
      </c>
      <c r="G351" s="92">
        <f t="shared" ref="G351:H351" si="72">G352</f>
        <v>0</v>
      </c>
      <c r="H351" s="93">
        <f t="shared" si="72"/>
        <v>0</v>
      </c>
      <c r="I351" s="85"/>
    </row>
    <row r="352" spans="1:9">
      <c r="A352" s="120" t="s">
        <v>618</v>
      </c>
      <c r="B352" s="103" t="s">
        <v>203</v>
      </c>
      <c r="C352" s="98" t="s">
        <v>617</v>
      </c>
      <c r="D352" s="109"/>
      <c r="E352" s="109"/>
      <c r="F352" s="92">
        <f t="shared" ref="F352:H353" si="73">F353</f>
        <v>1742.4</v>
      </c>
      <c r="G352" s="92">
        <f t="shared" si="73"/>
        <v>0</v>
      </c>
      <c r="H352" s="93">
        <f t="shared" si="73"/>
        <v>0</v>
      </c>
      <c r="I352" s="85"/>
    </row>
    <row r="353" spans="1:9">
      <c r="A353" s="108" t="s">
        <v>72</v>
      </c>
      <c r="B353" s="103" t="s">
        <v>203</v>
      </c>
      <c r="C353" s="104" t="s">
        <v>617</v>
      </c>
      <c r="D353" s="109" t="s">
        <v>73</v>
      </c>
      <c r="E353" s="109"/>
      <c r="F353" s="106">
        <f t="shared" si="73"/>
        <v>1742.4</v>
      </c>
      <c r="G353" s="106">
        <f t="shared" si="73"/>
        <v>0</v>
      </c>
      <c r="H353" s="107">
        <f t="shared" si="73"/>
        <v>0</v>
      </c>
      <c r="I353" s="85"/>
    </row>
    <row r="354" spans="1:9">
      <c r="A354" s="108" t="s">
        <v>619</v>
      </c>
      <c r="B354" s="103" t="s">
        <v>203</v>
      </c>
      <c r="C354" s="104" t="s">
        <v>617</v>
      </c>
      <c r="D354" s="109">
        <v>830</v>
      </c>
      <c r="E354" s="109">
        <v>900100</v>
      </c>
      <c r="F354" s="106">
        <v>1742.4</v>
      </c>
      <c r="G354" s="106">
        <v>0</v>
      </c>
      <c r="H354" s="107">
        <v>0</v>
      </c>
      <c r="I354" s="85"/>
    </row>
    <row r="355" spans="1:9">
      <c r="A355" s="94" t="s">
        <v>95</v>
      </c>
      <c r="B355" s="95" t="s">
        <v>204</v>
      </c>
      <c r="C355" s="104"/>
      <c r="D355" s="109"/>
      <c r="E355" s="109"/>
      <c r="F355" s="92">
        <f>F356</f>
        <v>12391.7</v>
      </c>
      <c r="G355" s="92">
        <f>G356</f>
        <v>8073.9</v>
      </c>
      <c r="H355" s="93">
        <f>H356</f>
        <v>8073.9</v>
      </c>
      <c r="I355" s="85"/>
    </row>
    <row r="356" spans="1:9">
      <c r="A356" s="120" t="s">
        <v>512</v>
      </c>
      <c r="B356" s="95" t="s">
        <v>204</v>
      </c>
      <c r="C356" s="98" t="s">
        <v>157</v>
      </c>
      <c r="D356" s="109"/>
      <c r="E356" s="109"/>
      <c r="F356" s="92">
        <f>F362+F357</f>
        <v>12391.7</v>
      </c>
      <c r="G356" s="92">
        <f>G362+G357</f>
        <v>8073.9</v>
      </c>
      <c r="H356" s="93">
        <f>H362+H357</f>
        <v>8073.9</v>
      </c>
      <c r="I356" s="85"/>
    </row>
    <row r="357" spans="1:9" ht="39.6">
      <c r="A357" s="113" t="s">
        <v>444</v>
      </c>
      <c r="B357" s="95" t="s">
        <v>204</v>
      </c>
      <c r="C357" s="98" t="s">
        <v>158</v>
      </c>
      <c r="D357" s="109"/>
      <c r="E357" s="109"/>
      <c r="F357" s="92">
        <f>F358</f>
        <v>1042.8</v>
      </c>
      <c r="G357" s="92">
        <f t="shared" ref="G357:H360" si="74">G358</f>
        <v>1320</v>
      </c>
      <c r="H357" s="93">
        <f t="shared" si="74"/>
        <v>1320</v>
      </c>
      <c r="I357" s="85"/>
    </row>
    <row r="358" spans="1:9" ht="52.8">
      <c r="A358" s="120" t="s">
        <v>829</v>
      </c>
      <c r="B358" s="95" t="s">
        <v>204</v>
      </c>
      <c r="C358" s="98" t="s">
        <v>190</v>
      </c>
      <c r="D358" s="117"/>
      <c r="E358" s="117"/>
      <c r="F358" s="92">
        <f>F359</f>
        <v>1042.8</v>
      </c>
      <c r="G358" s="92">
        <f t="shared" si="74"/>
        <v>1320</v>
      </c>
      <c r="H358" s="93">
        <f t="shared" si="74"/>
        <v>1320</v>
      </c>
      <c r="I358" s="85"/>
    </row>
    <row r="359" spans="1:9" ht="76.5" customHeight="1">
      <c r="A359" s="108" t="s">
        <v>787</v>
      </c>
      <c r="B359" s="103" t="s">
        <v>204</v>
      </c>
      <c r="C359" s="104" t="s">
        <v>698</v>
      </c>
      <c r="D359" s="109"/>
      <c r="E359" s="109"/>
      <c r="F359" s="106">
        <f>F360</f>
        <v>1042.8</v>
      </c>
      <c r="G359" s="106">
        <f t="shared" si="74"/>
        <v>1320</v>
      </c>
      <c r="H359" s="107">
        <f t="shared" si="74"/>
        <v>1320</v>
      </c>
      <c r="I359" s="85"/>
    </row>
    <row r="360" spans="1:9" ht="26.4">
      <c r="A360" s="108" t="s">
        <v>83</v>
      </c>
      <c r="B360" s="103" t="s">
        <v>204</v>
      </c>
      <c r="C360" s="104" t="s">
        <v>698</v>
      </c>
      <c r="D360" s="109" t="s">
        <v>84</v>
      </c>
      <c r="E360" s="109"/>
      <c r="F360" s="106">
        <f>F361</f>
        <v>1042.8</v>
      </c>
      <c r="G360" s="106">
        <f t="shared" si="74"/>
        <v>1320</v>
      </c>
      <c r="H360" s="107">
        <f t="shared" si="74"/>
        <v>1320</v>
      </c>
      <c r="I360" s="85"/>
    </row>
    <row r="361" spans="1:9">
      <c r="A361" s="108" t="s">
        <v>85</v>
      </c>
      <c r="B361" s="103" t="s">
        <v>204</v>
      </c>
      <c r="C361" s="104" t="s">
        <v>698</v>
      </c>
      <c r="D361" s="109" t="s">
        <v>86</v>
      </c>
      <c r="E361" s="109">
        <v>900100</v>
      </c>
      <c r="F361" s="106">
        <v>1042.8</v>
      </c>
      <c r="G361" s="106">
        <v>1320</v>
      </c>
      <c r="H361" s="107">
        <v>1320</v>
      </c>
      <c r="I361" s="85"/>
    </row>
    <row r="362" spans="1:9" ht="39.6">
      <c r="A362" s="97" t="s">
        <v>510</v>
      </c>
      <c r="B362" s="95" t="s">
        <v>204</v>
      </c>
      <c r="C362" s="98" t="s">
        <v>166</v>
      </c>
      <c r="D362" s="117"/>
      <c r="E362" s="117"/>
      <c r="F362" s="92">
        <f>F363+F370+F374+F381</f>
        <v>11348.900000000001</v>
      </c>
      <c r="G362" s="92">
        <f>G363+G370+G374+G381</f>
        <v>6753.9</v>
      </c>
      <c r="H362" s="93">
        <f>H363+H370+H374+H381</f>
        <v>6753.9</v>
      </c>
      <c r="I362" s="85"/>
    </row>
    <row r="363" spans="1:9">
      <c r="A363" s="97" t="s">
        <v>511</v>
      </c>
      <c r="B363" s="95" t="s">
        <v>204</v>
      </c>
      <c r="C363" s="98" t="s">
        <v>272</v>
      </c>
      <c r="D363" s="117"/>
      <c r="E363" s="117"/>
      <c r="F363" s="92">
        <f>F364+F367</f>
        <v>6545.1</v>
      </c>
      <c r="G363" s="92">
        <f>G364+G367</f>
        <v>4027.9</v>
      </c>
      <c r="H363" s="93">
        <f>H364+H367</f>
        <v>4027.8999999999996</v>
      </c>
      <c r="I363" s="85"/>
    </row>
    <row r="364" spans="1:9" ht="39.6">
      <c r="A364" s="108" t="s">
        <v>443</v>
      </c>
      <c r="B364" s="103" t="s">
        <v>204</v>
      </c>
      <c r="C364" s="104" t="s">
        <v>273</v>
      </c>
      <c r="D364" s="109"/>
      <c r="E364" s="109"/>
      <c r="F364" s="106">
        <f t="shared" ref="F364:H365" si="75">F365</f>
        <v>2760.7</v>
      </c>
      <c r="G364" s="106">
        <f t="shared" si="75"/>
        <v>3105</v>
      </c>
      <c r="H364" s="107">
        <f t="shared" si="75"/>
        <v>2796.6</v>
      </c>
      <c r="I364" s="85"/>
    </row>
    <row r="365" spans="1:9" ht="26.4">
      <c r="A365" s="108" t="s">
        <v>67</v>
      </c>
      <c r="B365" s="103" t="s">
        <v>204</v>
      </c>
      <c r="C365" s="104" t="s">
        <v>273</v>
      </c>
      <c r="D365" s="109" t="s">
        <v>68</v>
      </c>
      <c r="E365" s="109"/>
      <c r="F365" s="106">
        <f>F366</f>
        <v>2760.7</v>
      </c>
      <c r="G365" s="106">
        <f t="shared" si="75"/>
        <v>3105</v>
      </c>
      <c r="H365" s="107">
        <f t="shared" si="75"/>
        <v>2796.6</v>
      </c>
      <c r="I365" s="85"/>
    </row>
    <row r="366" spans="1:9" ht="26.4">
      <c r="A366" s="108" t="s">
        <v>69</v>
      </c>
      <c r="B366" s="103" t="s">
        <v>204</v>
      </c>
      <c r="C366" s="104" t="s">
        <v>273</v>
      </c>
      <c r="D366" s="109" t="s">
        <v>70</v>
      </c>
      <c r="E366" s="109">
        <v>900100</v>
      </c>
      <c r="F366" s="106">
        <v>2760.7</v>
      </c>
      <c r="G366" s="106">
        <v>3105</v>
      </c>
      <c r="H366" s="107">
        <v>2796.6</v>
      </c>
      <c r="I366" s="85"/>
    </row>
    <row r="367" spans="1:9" ht="26.4">
      <c r="A367" s="108" t="s">
        <v>270</v>
      </c>
      <c r="B367" s="103" t="s">
        <v>204</v>
      </c>
      <c r="C367" s="104" t="s">
        <v>274</v>
      </c>
      <c r="D367" s="109"/>
      <c r="E367" s="109"/>
      <c r="F367" s="106">
        <f t="shared" ref="F367:H368" si="76">F368</f>
        <v>3784.4</v>
      </c>
      <c r="G367" s="106">
        <f t="shared" si="76"/>
        <v>922.9</v>
      </c>
      <c r="H367" s="107">
        <f t="shared" si="76"/>
        <v>1231.3</v>
      </c>
      <c r="I367" s="85"/>
    </row>
    <row r="368" spans="1:9" ht="26.4">
      <c r="A368" s="108" t="s">
        <v>67</v>
      </c>
      <c r="B368" s="103" t="s">
        <v>204</v>
      </c>
      <c r="C368" s="104" t="s">
        <v>274</v>
      </c>
      <c r="D368" s="109" t="s">
        <v>68</v>
      </c>
      <c r="E368" s="109"/>
      <c r="F368" s="106">
        <f t="shared" si="76"/>
        <v>3784.4</v>
      </c>
      <c r="G368" s="106">
        <f t="shared" si="76"/>
        <v>922.9</v>
      </c>
      <c r="H368" s="107">
        <f t="shared" si="76"/>
        <v>1231.3</v>
      </c>
      <c r="I368" s="85"/>
    </row>
    <row r="369" spans="1:9" ht="26.4">
      <c r="A369" s="108" t="s">
        <v>69</v>
      </c>
      <c r="B369" s="103" t="s">
        <v>204</v>
      </c>
      <c r="C369" s="104" t="s">
        <v>274</v>
      </c>
      <c r="D369" s="109" t="s">
        <v>70</v>
      </c>
      <c r="E369" s="109">
        <v>900100</v>
      </c>
      <c r="F369" s="106">
        <v>3784.4</v>
      </c>
      <c r="G369" s="106">
        <v>922.9</v>
      </c>
      <c r="H369" s="107">
        <v>1231.3</v>
      </c>
      <c r="I369" s="85"/>
    </row>
    <row r="370" spans="1:9">
      <c r="A370" s="97" t="s">
        <v>445</v>
      </c>
      <c r="B370" s="95" t="s">
        <v>204</v>
      </c>
      <c r="C370" s="98" t="s">
        <v>275</v>
      </c>
      <c r="D370" s="117"/>
      <c r="E370" s="109"/>
      <c r="F370" s="92">
        <f t="shared" ref="F370:H372" si="77">F371</f>
        <v>564.6</v>
      </c>
      <c r="G370" s="92">
        <f t="shared" si="77"/>
        <v>207</v>
      </c>
      <c r="H370" s="93">
        <f t="shared" si="77"/>
        <v>207</v>
      </c>
      <c r="I370" s="85"/>
    </row>
    <row r="371" spans="1:9">
      <c r="A371" s="161" t="s">
        <v>271</v>
      </c>
      <c r="B371" s="103" t="s">
        <v>204</v>
      </c>
      <c r="C371" s="104" t="s">
        <v>276</v>
      </c>
      <c r="D371" s="109"/>
      <c r="E371" s="109"/>
      <c r="F371" s="106">
        <f t="shared" si="77"/>
        <v>564.6</v>
      </c>
      <c r="G371" s="106">
        <f t="shared" si="77"/>
        <v>207</v>
      </c>
      <c r="H371" s="107">
        <f t="shared" si="77"/>
        <v>207</v>
      </c>
      <c r="I371" s="85"/>
    </row>
    <row r="372" spans="1:9" ht="26.4">
      <c r="A372" s="108" t="s">
        <v>67</v>
      </c>
      <c r="B372" s="103" t="s">
        <v>204</v>
      </c>
      <c r="C372" s="104" t="s">
        <v>276</v>
      </c>
      <c r="D372" s="109" t="s">
        <v>68</v>
      </c>
      <c r="E372" s="109"/>
      <c r="F372" s="106">
        <f t="shared" si="77"/>
        <v>564.6</v>
      </c>
      <c r="G372" s="106">
        <f t="shared" si="77"/>
        <v>207</v>
      </c>
      <c r="H372" s="107">
        <f t="shared" si="77"/>
        <v>207</v>
      </c>
      <c r="I372" s="85"/>
    </row>
    <row r="373" spans="1:9" ht="26.4">
      <c r="A373" s="108" t="s">
        <v>69</v>
      </c>
      <c r="B373" s="103" t="s">
        <v>204</v>
      </c>
      <c r="C373" s="104" t="s">
        <v>276</v>
      </c>
      <c r="D373" s="109" t="s">
        <v>70</v>
      </c>
      <c r="E373" s="109">
        <v>900100</v>
      </c>
      <c r="F373" s="106">
        <v>564.6</v>
      </c>
      <c r="G373" s="106">
        <v>207</v>
      </c>
      <c r="H373" s="107">
        <v>207</v>
      </c>
      <c r="I373" s="85"/>
    </row>
    <row r="374" spans="1:9">
      <c r="A374" s="97" t="s">
        <v>446</v>
      </c>
      <c r="B374" s="95" t="s">
        <v>204</v>
      </c>
      <c r="C374" s="98" t="s">
        <v>277</v>
      </c>
      <c r="D374" s="117"/>
      <c r="E374" s="109"/>
      <c r="F374" s="92">
        <f>F375+F378</f>
        <v>2520.1999999999998</v>
      </c>
      <c r="G374" s="92">
        <f>G375+G378</f>
        <v>2519</v>
      </c>
      <c r="H374" s="93">
        <f>H375+H378</f>
        <v>2519</v>
      </c>
      <c r="I374" s="85"/>
    </row>
    <row r="375" spans="1:9" ht="26.4">
      <c r="A375" s="161" t="s">
        <v>447</v>
      </c>
      <c r="B375" s="103" t="s">
        <v>204</v>
      </c>
      <c r="C375" s="104" t="s">
        <v>278</v>
      </c>
      <c r="D375" s="101"/>
      <c r="E375" s="109"/>
      <c r="F375" s="106">
        <f t="shared" ref="F375:H376" si="78">F376</f>
        <v>2280.1999999999998</v>
      </c>
      <c r="G375" s="106">
        <f t="shared" si="78"/>
        <v>2279</v>
      </c>
      <c r="H375" s="107">
        <f t="shared" si="78"/>
        <v>2279</v>
      </c>
      <c r="I375" s="85"/>
    </row>
    <row r="376" spans="1:9" ht="26.4">
      <c r="A376" s="108" t="s">
        <v>67</v>
      </c>
      <c r="B376" s="103" t="s">
        <v>204</v>
      </c>
      <c r="C376" s="104" t="s">
        <v>278</v>
      </c>
      <c r="D376" s="109" t="s">
        <v>68</v>
      </c>
      <c r="E376" s="109"/>
      <c r="F376" s="106">
        <f t="shared" si="78"/>
        <v>2280.1999999999998</v>
      </c>
      <c r="G376" s="106">
        <f t="shared" si="78"/>
        <v>2279</v>
      </c>
      <c r="H376" s="107">
        <f t="shared" si="78"/>
        <v>2279</v>
      </c>
      <c r="I376" s="85"/>
    </row>
    <row r="377" spans="1:9" ht="26.4">
      <c r="A377" s="108" t="s">
        <v>69</v>
      </c>
      <c r="B377" s="103" t="s">
        <v>204</v>
      </c>
      <c r="C377" s="104" t="s">
        <v>278</v>
      </c>
      <c r="D377" s="109" t="s">
        <v>70</v>
      </c>
      <c r="E377" s="109">
        <v>900100</v>
      </c>
      <c r="F377" s="106">
        <v>2280.1999999999998</v>
      </c>
      <c r="G377" s="106">
        <v>2279</v>
      </c>
      <c r="H377" s="107">
        <v>2279</v>
      </c>
      <c r="I377" s="85"/>
    </row>
    <row r="378" spans="1:9" ht="52.8">
      <c r="A378" s="161" t="s">
        <v>747</v>
      </c>
      <c r="B378" s="103" t="s">
        <v>204</v>
      </c>
      <c r="C378" s="104" t="s">
        <v>746</v>
      </c>
      <c r="D378" s="169"/>
      <c r="E378" s="109"/>
      <c r="F378" s="106">
        <f t="shared" ref="F378:H379" si="79">F379</f>
        <v>240</v>
      </c>
      <c r="G378" s="106">
        <f t="shared" si="79"/>
        <v>240</v>
      </c>
      <c r="H378" s="107">
        <f t="shared" si="79"/>
        <v>240</v>
      </c>
      <c r="I378" s="85"/>
    </row>
    <row r="379" spans="1:9" ht="26.4">
      <c r="A379" s="108" t="s">
        <v>67</v>
      </c>
      <c r="B379" s="103" t="s">
        <v>204</v>
      </c>
      <c r="C379" s="104" t="s">
        <v>746</v>
      </c>
      <c r="D379" s="109" t="s">
        <v>68</v>
      </c>
      <c r="E379" s="109"/>
      <c r="F379" s="106">
        <f t="shared" si="79"/>
        <v>240</v>
      </c>
      <c r="G379" s="106">
        <f t="shared" si="79"/>
        <v>240</v>
      </c>
      <c r="H379" s="107">
        <f t="shared" si="79"/>
        <v>240</v>
      </c>
      <c r="I379" s="85"/>
    </row>
    <row r="380" spans="1:9" ht="26.4">
      <c r="A380" s="108" t="s">
        <v>69</v>
      </c>
      <c r="B380" s="103" t="s">
        <v>204</v>
      </c>
      <c r="C380" s="104" t="s">
        <v>746</v>
      </c>
      <c r="D380" s="109" t="s">
        <v>70</v>
      </c>
      <c r="E380" s="109">
        <v>900100</v>
      </c>
      <c r="F380" s="106">
        <v>240</v>
      </c>
      <c r="G380" s="106">
        <v>240</v>
      </c>
      <c r="H380" s="107">
        <v>240</v>
      </c>
      <c r="I380" s="85"/>
    </row>
    <row r="381" spans="1:9">
      <c r="A381" s="97" t="s">
        <v>740</v>
      </c>
      <c r="B381" s="95" t="s">
        <v>204</v>
      </c>
      <c r="C381" s="98" t="s">
        <v>742</v>
      </c>
      <c r="D381" s="117"/>
      <c r="E381" s="117"/>
      <c r="F381" s="92">
        <f>F382</f>
        <v>1719</v>
      </c>
      <c r="G381" s="92">
        <f t="shared" ref="G381:H383" si="80">G382</f>
        <v>0</v>
      </c>
      <c r="H381" s="93">
        <f t="shared" si="80"/>
        <v>0</v>
      </c>
      <c r="I381" s="85"/>
    </row>
    <row r="382" spans="1:9" ht="40.5" customHeight="1">
      <c r="A382" s="108" t="s">
        <v>741</v>
      </c>
      <c r="B382" s="103" t="s">
        <v>204</v>
      </c>
      <c r="C382" s="104" t="s">
        <v>743</v>
      </c>
      <c r="D382" s="109"/>
      <c r="E382" s="109"/>
      <c r="F382" s="106">
        <f>F383+F385</f>
        <v>1719</v>
      </c>
      <c r="G382" s="106">
        <f>G383+G385</f>
        <v>0</v>
      </c>
      <c r="H382" s="107">
        <f>H383+H385</f>
        <v>0</v>
      </c>
      <c r="I382" s="85"/>
    </row>
    <row r="383" spans="1:9" ht="26.4">
      <c r="A383" s="108" t="s">
        <v>67</v>
      </c>
      <c r="B383" s="103" t="s">
        <v>204</v>
      </c>
      <c r="C383" s="104" t="s">
        <v>743</v>
      </c>
      <c r="D383" s="109" t="s">
        <v>68</v>
      </c>
      <c r="E383" s="109"/>
      <c r="F383" s="106">
        <f>F384</f>
        <v>158</v>
      </c>
      <c r="G383" s="106">
        <f t="shared" si="80"/>
        <v>0</v>
      </c>
      <c r="H383" s="107">
        <f t="shared" si="80"/>
        <v>0</v>
      </c>
      <c r="I383" s="85"/>
    </row>
    <row r="384" spans="1:9" ht="26.4">
      <c r="A384" s="108" t="s">
        <v>69</v>
      </c>
      <c r="B384" s="103" t="s">
        <v>204</v>
      </c>
      <c r="C384" s="104" t="s">
        <v>743</v>
      </c>
      <c r="D384" s="109" t="s">
        <v>70</v>
      </c>
      <c r="E384" s="109">
        <v>900100</v>
      </c>
      <c r="F384" s="106">
        <v>158</v>
      </c>
      <c r="G384" s="125">
        <v>0</v>
      </c>
      <c r="H384" s="126">
        <v>0</v>
      </c>
      <c r="I384" s="85"/>
    </row>
    <row r="385" spans="1:9" ht="26.4">
      <c r="A385" s="108" t="s">
        <v>83</v>
      </c>
      <c r="B385" s="103" t="s">
        <v>204</v>
      </c>
      <c r="C385" s="104" t="s">
        <v>743</v>
      </c>
      <c r="D385" s="109" t="s">
        <v>84</v>
      </c>
      <c r="E385" s="170"/>
      <c r="F385" s="106">
        <f>SUM(F386)</f>
        <v>1561</v>
      </c>
      <c r="G385" s="106">
        <f>SUM(G386)</f>
        <v>0</v>
      </c>
      <c r="H385" s="107">
        <f>SUM(H386)</f>
        <v>0</v>
      </c>
      <c r="I385" s="85"/>
    </row>
    <row r="386" spans="1:9">
      <c r="A386" s="108" t="s">
        <v>85</v>
      </c>
      <c r="B386" s="103" t="s">
        <v>204</v>
      </c>
      <c r="C386" s="104" t="s">
        <v>743</v>
      </c>
      <c r="D386" s="109" t="s">
        <v>86</v>
      </c>
      <c r="E386" s="170" t="s">
        <v>231</v>
      </c>
      <c r="F386" s="106">
        <v>1561</v>
      </c>
      <c r="G386" s="125">
        <v>0</v>
      </c>
      <c r="H386" s="126">
        <v>0</v>
      </c>
      <c r="I386" s="85"/>
    </row>
    <row r="387" spans="1:9">
      <c r="A387" s="94" t="s">
        <v>98</v>
      </c>
      <c r="B387" s="95" t="s">
        <v>205</v>
      </c>
      <c r="C387" s="87"/>
      <c r="D387" s="87"/>
      <c r="E387" s="87"/>
      <c r="F387" s="92">
        <f>F394+F400+F388+F406</f>
        <v>15004.5</v>
      </c>
      <c r="G387" s="92">
        <f>G394+G400+G388+G406</f>
        <v>3365</v>
      </c>
      <c r="H387" s="93">
        <f>H394+H400+H388+H406</f>
        <v>3365</v>
      </c>
      <c r="I387" s="85"/>
    </row>
    <row r="388" spans="1:9" ht="26.4">
      <c r="A388" s="100" t="s">
        <v>235</v>
      </c>
      <c r="B388" s="95" t="s">
        <v>205</v>
      </c>
      <c r="C388" s="98" t="s">
        <v>164</v>
      </c>
      <c r="D388" s="87"/>
      <c r="E388" s="87"/>
      <c r="F388" s="92">
        <f>F389</f>
        <v>365</v>
      </c>
      <c r="G388" s="92">
        <f t="shared" ref="G388:H392" si="81">G389</f>
        <v>365</v>
      </c>
      <c r="H388" s="93">
        <f t="shared" si="81"/>
        <v>365</v>
      </c>
      <c r="I388" s="85"/>
    </row>
    <row r="389" spans="1:9" ht="24.75" customHeight="1">
      <c r="A389" s="100" t="s">
        <v>236</v>
      </c>
      <c r="B389" s="95" t="s">
        <v>205</v>
      </c>
      <c r="C389" s="98" t="s">
        <v>165</v>
      </c>
      <c r="D389" s="116"/>
      <c r="E389" s="116"/>
      <c r="F389" s="92">
        <f>F390</f>
        <v>365</v>
      </c>
      <c r="G389" s="92">
        <f t="shared" si="81"/>
        <v>365</v>
      </c>
      <c r="H389" s="93">
        <f t="shared" si="81"/>
        <v>365</v>
      </c>
      <c r="I389" s="85"/>
    </row>
    <row r="390" spans="1:9">
      <c r="A390" s="120" t="s">
        <v>583</v>
      </c>
      <c r="B390" s="95" t="s">
        <v>205</v>
      </c>
      <c r="C390" s="98" t="s">
        <v>328</v>
      </c>
      <c r="D390" s="117"/>
      <c r="E390" s="117"/>
      <c r="F390" s="92">
        <f>F391</f>
        <v>365</v>
      </c>
      <c r="G390" s="92">
        <f t="shared" si="81"/>
        <v>365</v>
      </c>
      <c r="H390" s="93">
        <f t="shared" si="81"/>
        <v>365</v>
      </c>
      <c r="I390" s="85"/>
    </row>
    <row r="391" spans="1:9" ht="39.6">
      <c r="A391" s="108" t="s">
        <v>326</v>
      </c>
      <c r="B391" s="103" t="s">
        <v>205</v>
      </c>
      <c r="C391" s="104" t="s">
        <v>373</v>
      </c>
      <c r="D391" s="109"/>
      <c r="E391" s="109"/>
      <c r="F391" s="106">
        <f>F392</f>
        <v>365</v>
      </c>
      <c r="G391" s="106">
        <f t="shared" si="81"/>
        <v>365</v>
      </c>
      <c r="H391" s="107">
        <f t="shared" si="81"/>
        <v>365</v>
      </c>
      <c r="I391" s="85"/>
    </row>
    <row r="392" spans="1:9" ht="26.4">
      <c r="A392" s="108" t="s">
        <v>67</v>
      </c>
      <c r="B392" s="103" t="s">
        <v>205</v>
      </c>
      <c r="C392" s="104" t="s">
        <v>373</v>
      </c>
      <c r="D392" s="109">
        <v>200</v>
      </c>
      <c r="E392" s="109"/>
      <c r="F392" s="106">
        <f>F393</f>
        <v>365</v>
      </c>
      <c r="G392" s="106">
        <f t="shared" si="81"/>
        <v>365</v>
      </c>
      <c r="H392" s="107">
        <f t="shared" si="81"/>
        <v>365</v>
      </c>
      <c r="I392" s="85"/>
    </row>
    <row r="393" spans="1:9" ht="26.4">
      <c r="A393" s="108" t="s">
        <v>69</v>
      </c>
      <c r="B393" s="103" t="s">
        <v>205</v>
      </c>
      <c r="C393" s="104" t="s">
        <v>373</v>
      </c>
      <c r="D393" s="109">
        <v>240</v>
      </c>
      <c r="E393" s="109">
        <v>900303</v>
      </c>
      <c r="F393" s="106">
        <v>365</v>
      </c>
      <c r="G393" s="106">
        <v>365</v>
      </c>
      <c r="H393" s="107">
        <v>365</v>
      </c>
      <c r="I393" s="85"/>
    </row>
    <row r="394" spans="1:9">
      <c r="A394" s="100" t="s">
        <v>530</v>
      </c>
      <c r="B394" s="95" t="s">
        <v>205</v>
      </c>
      <c r="C394" s="98" t="s">
        <v>145</v>
      </c>
      <c r="D394" s="101"/>
      <c r="E394" s="101"/>
      <c r="F394" s="92">
        <f>F395</f>
        <v>2457.5</v>
      </c>
      <c r="G394" s="92">
        <f>G395</f>
        <v>3000</v>
      </c>
      <c r="H394" s="93">
        <f>H395</f>
        <v>3000</v>
      </c>
      <c r="I394" s="85"/>
    </row>
    <row r="395" spans="1:9">
      <c r="A395" s="100" t="s">
        <v>531</v>
      </c>
      <c r="B395" s="95" t="s">
        <v>205</v>
      </c>
      <c r="C395" s="98" t="s">
        <v>146</v>
      </c>
      <c r="D395" s="129"/>
      <c r="E395" s="129"/>
      <c r="F395" s="92">
        <f t="shared" ref="F395:H398" si="82">F396</f>
        <v>2457.5</v>
      </c>
      <c r="G395" s="92">
        <f t="shared" si="82"/>
        <v>3000</v>
      </c>
      <c r="H395" s="93">
        <f t="shared" si="82"/>
        <v>3000</v>
      </c>
      <c r="I395" s="85"/>
    </row>
    <row r="396" spans="1:9" ht="26.4">
      <c r="A396" s="160" t="s">
        <v>364</v>
      </c>
      <c r="B396" s="95" t="s">
        <v>205</v>
      </c>
      <c r="C396" s="98" t="s">
        <v>280</v>
      </c>
      <c r="D396" s="117"/>
      <c r="E396" s="117"/>
      <c r="F396" s="92">
        <f t="shared" si="82"/>
        <v>2457.5</v>
      </c>
      <c r="G396" s="92">
        <f t="shared" si="82"/>
        <v>3000</v>
      </c>
      <c r="H396" s="93">
        <f t="shared" si="82"/>
        <v>3000</v>
      </c>
      <c r="I396" s="85"/>
    </row>
    <row r="397" spans="1:9">
      <c r="A397" s="161" t="s">
        <v>279</v>
      </c>
      <c r="B397" s="103" t="s">
        <v>205</v>
      </c>
      <c r="C397" s="104" t="s">
        <v>281</v>
      </c>
      <c r="D397" s="109"/>
      <c r="E397" s="109"/>
      <c r="F397" s="106">
        <f t="shared" si="82"/>
        <v>2457.5</v>
      </c>
      <c r="G397" s="106">
        <f t="shared" si="82"/>
        <v>3000</v>
      </c>
      <c r="H397" s="107">
        <f t="shared" si="82"/>
        <v>3000</v>
      </c>
      <c r="I397" s="85"/>
    </row>
    <row r="398" spans="1:9">
      <c r="A398" s="108" t="s">
        <v>72</v>
      </c>
      <c r="B398" s="103" t="s">
        <v>205</v>
      </c>
      <c r="C398" s="104" t="s">
        <v>281</v>
      </c>
      <c r="D398" s="109">
        <v>800</v>
      </c>
      <c r="E398" s="101"/>
      <c r="F398" s="106">
        <f t="shared" si="82"/>
        <v>2457.5</v>
      </c>
      <c r="G398" s="106">
        <f t="shared" si="82"/>
        <v>3000</v>
      </c>
      <c r="H398" s="107">
        <f t="shared" si="82"/>
        <v>3000</v>
      </c>
      <c r="I398" s="85"/>
    </row>
    <row r="399" spans="1:9" ht="39.6">
      <c r="A399" s="108" t="s">
        <v>99</v>
      </c>
      <c r="B399" s="103" t="s">
        <v>205</v>
      </c>
      <c r="C399" s="104" t="s">
        <v>281</v>
      </c>
      <c r="D399" s="109">
        <v>810</v>
      </c>
      <c r="E399" s="109">
        <v>900100</v>
      </c>
      <c r="F399" s="106">
        <v>2457.5</v>
      </c>
      <c r="G399" s="106">
        <v>3000</v>
      </c>
      <c r="H399" s="107">
        <v>3000</v>
      </c>
      <c r="I399" s="85"/>
    </row>
    <row r="400" spans="1:9" ht="26.4">
      <c r="A400" s="171" t="s">
        <v>558</v>
      </c>
      <c r="B400" s="95" t="s">
        <v>205</v>
      </c>
      <c r="C400" s="98" t="s">
        <v>171</v>
      </c>
      <c r="D400" s="119"/>
      <c r="E400" s="119"/>
      <c r="F400" s="92">
        <f t="shared" ref="F400:H401" si="83">F401</f>
        <v>6984</v>
      </c>
      <c r="G400" s="92">
        <f t="shared" si="83"/>
        <v>0</v>
      </c>
      <c r="H400" s="93">
        <f t="shared" si="83"/>
        <v>0</v>
      </c>
      <c r="I400" s="85"/>
    </row>
    <row r="401" spans="1:9">
      <c r="A401" s="97" t="s">
        <v>584</v>
      </c>
      <c r="B401" s="95" t="s">
        <v>205</v>
      </c>
      <c r="C401" s="98" t="s">
        <v>172</v>
      </c>
      <c r="D401" s="109"/>
      <c r="E401" s="109"/>
      <c r="F401" s="92">
        <f t="shared" si="83"/>
        <v>6984</v>
      </c>
      <c r="G401" s="92">
        <f t="shared" si="83"/>
        <v>0</v>
      </c>
      <c r="H401" s="93">
        <f t="shared" si="83"/>
        <v>0</v>
      </c>
      <c r="I401" s="85"/>
    </row>
    <row r="402" spans="1:9" ht="26.4">
      <c r="A402" s="113" t="s">
        <v>585</v>
      </c>
      <c r="B402" s="95" t="s">
        <v>205</v>
      </c>
      <c r="C402" s="98" t="s">
        <v>256</v>
      </c>
      <c r="D402" s="109"/>
      <c r="E402" s="133"/>
      <c r="F402" s="172">
        <f>F403</f>
        <v>6984</v>
      </c>
      <c r="G402" s="172">
        <f t="shared" ref="G402:H404" si="84">G403</f>
        <v>0</v>
      </c>
      <c r="H402" s="173">
        <f t="shared" si="84"/>
        <v>0</v>
      </c>
      <c r="I402" s="85"/>
    </row>
    <row r="403" spans="1:9" ht="26.4">
      <c r="A403" s="108" t="s">
        <v>745</v>
      </c>
      <c r="B403" s="103" t="s">
        <v>205</v>
      </c>
      <c r="C403" s="104" t="s">
        <v>744</v>
      </c>
      <c r="D403" s="109"/>
      <c r="E403" s="133"/>
      <c r="F403" s="174">
        <f>F404</f>
        <v>6984</v>
      </c>
      <c r="G403" s="174">
        <f t="shared" si="84"/>
        <v>0</v>
      </c>
      <c r="H403" s="175">
        <f t="shared" si="84"/>
        <v>0</v>
      </c>
      <c r="I403" s="85"/>
    </row>
    <row r="404" spans="1:9" ht="26.4">
      <c r="A404" s="108" t="s">
        <v>67</v>
      </c>
      <c r="B404" s="103" t="s">
        <v>205</v>
      </c>
      <c r="C404" s="104" t="s">
        <v>744</v>
      </c>
      <c r="D404" s="109" t="s">
        <v>68</v>
      </c>
      <c r="E404" s="109"/>
      <c r="F404" s="174">
        <f>F405</f>
        <v>6984</v>
      </c>
      <c r="G404" s="174">
        <f t="shared" si="84"/>
        <v>0</v>
      </c>
      <c r="H404" s="175">
        <f t="shared" si="84"/>
        <v>0</v>
      </c>
      <c r="I404" s="85"/>
    </row>
    <row r="405" spans="1:9" ht="26.4">
      <c r="A405" s="108" t="s">
        <v>69</v>
      </c>
      <c r="B405" s="103" t="s">
        <v>205</v>
      </c>
      <c r="C405" s="104" t="s">
        <v>744</v>
      </c>
      <c r="D405" s="109" t="s">
        <v>70</v>
      </c>
      <c r="E405" s="109">
        <v>900100</v>
      </c>
      <c r="F405" s="174">
        <v>6984</v>
      </c>
      <c r="G405" s="174">
        <v>0</v>
      </c>
      <c r="H405" s="175">
        <v>0</v>
      </c>
      <c r="I405" s="85"/>
    </row>
    <row r="406" spans="1:9">
      <c r="A406" s="171" t="s">
        <v>807</v>
      </c>
      <c r="B406" s="95" t="s">
        <v>205</v>
      </c>
      <c r="C406" s="98" t="s">
        <v>811</v>
      </c>
      <c r="D406" s="119"/>
      <c r="E406" s="119"/>
      <c r="F406" s="92">
        <f>F407</f>
        <v>5198</v>
      </c>
      <c r="G406" s="92">
        <f>G407</f>
        <v>0</v>
      </c>
      <c r="H406" s="93">
        <f>H407</f>
        <v>0</v>
      </c>
      <c r="I406" s="85"/>
    </row>
    <row r="407" spans="1:9" ht="26.4">
      <c r="A407" s="171" t="s">
        <v>808</v>
      </c>
      <c r="B407" s="95" t="s">
        <v>205</v>
      </c>
      <c r="C407" s="98" t="s">
        <v>812</v>
      </c>
      <c r="D407" s="176"/>
      <c r="E407" s="176"/>
      <c r="F407" s="172">
        <f>F408</f>
        <v>5198</v>
      </c>
      <c r="G407" s="172">
        <f t="shared" ref="G407:H407" si="85">G408</f>
        <v>0</v>
      </c>
      <c r="H407" s="172">
        <f t="shared" si="85"/>
        <v>0</v>
      </c>
      <c r="I407" s="85"/>
    </row>
    <row r="408" spans="1:9" ht="52.8">
      <c r="A408" s="177" t="s">
        <v>809</v>
      </c>
      <c r="B408" s="95" t="s">
        <v>205</v>
      </c>
      <c r="C408" s="98" t="s">
        <v>813</v>
      </c>
      <c r="D408" s="109"/>
      <c r="E408" s="133"/>
      <c r="F408" s="172">
        <f>F409</f>
        <v>5198</v>
      </c>
      <c r="G408" s="172">
        <f t="shared" ref="G408:H410" si="86">G409</f>
        <v>0</v>
      </c>
      <c r="H408" s="173">
        <f t="shared" si="86"/>
        <v>0</v>
      </c>
      <c r="I408" s="85"/>
    </row>
    <row r="409" spans="1:9">
      <c r="A409" s="108" t="s">
        <v>810</v>
      </c>
      <c r="B409" s="103" t="s">
        <v>205</v>
      </c>
      <c r="C409" s="104" t="s">
        <v>814</v>
      </c>
      <c r="D409" s="109"/>
      <c r="E409" s="133"/>
      <c r="F409" s="174">
        <f>F410</f>
        <v>5198</v>
      </c>
      <c r="G409" s="174">
        <f t="shared" si="86"/>
        <v>0</v>
      </c>
      <c r="H409" s="175">
        <f t="shared" si="86"/>
        <v>0</v>
      </c>
      <c r="I409" s="85"/>
    </row>
    <row r="410" spans="1:9" ht="26.4">
      <c r="A410" s="108" t="s">
        <v>67</v>
      </c>
      <c r="B410" s="103" t="s">
        <v>205</v>
      </c>
      <c r="C410" s="104" t="s">
        <v>814</v>
      </c>
      <c r="D410" s="109" t="s">
        <v>68</v>
      </c>
      <c r="E410" s="109"/>
      <c r="F410" s="174">
        <f>F411</f>
        <v>5198</v>
      </c>
      <c r="G410" s="174">
        <f t="shared" si="86"/>
        <v>0</v>
      </c>
      <c r="H410" s="175">
        <f t="shared" si="86"/>
        <v>0</v>
      </c>
      <c r="I410" s="85"/>
    </row>
    <row r="411" spans="1:9" ht="26.4">
      <c r="A411" s="108" t="s">
        <v>69</v>
      </c>
      <c r="B411" s="103" t="s">
        <v>205</v>
      </c>
      <c r="C411" s="104" t="s">
        <v>814</v>
      </c>
      <c r="D411" s="109" t="s">
        <v>70</v>
      </c>
      <c r="E411" s="109">
        <v>900100</v>
      </c>
      <c r="F411" s="174">
        <v>5198</v>
      </c>
      <c r="G411" s="174">
        <v>0</v>
      </c>
      <c r="H411" s="175">
        <v>0</v>
      </c>
      <c r="I411" s="85"/>
    </row>
    <row r="412" spans="1:9">
      <c r="A412" s="89" t="s">
        <v>100</v>
      </c>
      <c r="B412" s="90" t="s">
        <v>330</v>
      </c>
      <c r="C412" s="90"/>
      <c r="D412" s="116"/>
      <c r="E412" s="116"/>
      <c r="F412" s="92">
        <f>F413+F457+F571</f>
        <v>3665504</v>
      </c>
      <c r="G412" s="92">
        <f>G413+G457+G571</f>
        <v>4300319.0999999996</v>
      </c>
      <c r="H412" s="93">
        <f>H413+H457+H571</f>
        <v>2391205.9</v>
      </c>
      <c r="I412" s="85"/>
    </row>
    <row r="413" spans="1:9">
      <c r="A413" s="94" t="s">
        <v>101</v>
      </c>
      <c r="B413" s="95" t="s">
        <v>206</v>
      </c>
      <c r="C413" s="95"/>
      <c r="D413" s="116"/>
      <c r="E413" s="116"/>
      <c r="F413" s="92">
        <f>F414+F423+F429</f>
        <v>1018437.6000000001</v>
      </c>
      <c r="G413" s="92">
        <f>G414+G423+G429</f>
        <v>1440483.5</v>
      </c>
      <c r="H413" s="93">
        <f>H414+H423+H429</f>
        <v>107494.1</v>
      </c>
      <c r="I413" s="85"/>
    </row>
    <row r="414" spans="1:9" ht="26.4">
      <c r="A414" s="97" t="s">
        <v>558</v>
      </c>
      <c r="B414" s="90" t="s">
        <v>206</v>
      </c>
      <c r="C414" s="98" t="s">
        <v>171</v>
      </c>
      <c r="D414" s="96"/>
      <c r="E414" s="96"/>
      <c r="F414" s="92">
        <f t="shared" ref="F414:H415" si="87">F415</f>
        <v>40481.5</v>
      </c>
      <c r="G414" s="92">
        <f t="shared" si="87"/>
        <v>20964.599999999999</v>
      </c>
      <c r="H414" s="93">
        <f t="shared" si="87"/>
        <v>16004.1</v>
      </c>
      <c r="I414" s="85"/>
    </row>
    <row r="415" spans="1:9">
      <c r="A415" s="97" t="s">
        <v>584</v>
      </c>
      <c r="B415" s="95" t="s">
        <v>206</v>
      </c>
      <c r="C415" s="98" t="s">
        <v>172</v>
      </c>
      <c r="D415" s="170"/>
      <c r="E415" s="170"/>
      <c r="F415" s="92">
        <f t="shared" si="87"/>
        <v>40481.5</v>
      </c>
      <c r="G415" s="92">
        <f t="shared" si="87"/>
        <v>20964.599999999999</v>
      </c>
      <c r="H415" s="93">
        <f t="shared" si="87"/>
        <v>16004.1</v>
      </c>
      <c r="I415" s="85"/>
    </row>
    <row r="416" spans="1:9" ht="26.4">
      <c r="A416" s="113" t="s">
        <v>585</v>
      </c>
      <c r="B416" s="95" t="s">
        <v>206</v>
      </c>
      <c r="C416" s="98" t="s">
        <v>256</v>
      </c>
      <c r="D416" s="170"/>
      <c r="E416" s="170"/>
      <c r="F416" s="92">
        <f>F420+F417</f>
        <v>40481.5</v>
      </c>
      <c r="G416" s="92">
        <f>G420</f>
        <v>20964.599999999999</v>
      </c>
      <c r="H416" s="93">
        <f>H420</f>
        <v>16004.1</v>
      </c>
      <c r="I416" s="85"/>
    </row>
    <row r="417" spans="1:9" ht="26.4">
      <c r="A417" s="128" t="s">
        <v>784</v>
      </c>
      <c r="B417" s="103" t="s">
        <v>206</v>
      </c>
      <c r="C417" s="104" t="s">
        <v>607</v>
      </c>
      <c r="D417" s="129"/>
      <c r="E417" s="129"/>
      <c r="F417" s="106">
        <f t="shared" ref="F417:H418" si="88">F418</f>
        <v>6314.7</v>
      </c>
      <c r="G417" s="106">
        <f t="shared" si="88"/>
        <v>0</v>
      </c>
      <c r="H417" s="107">
        <f t="shared" si="88"/>
        <v>0</v>
      </c>
      <c r="I417" s="85"/>
    </row>
    <row r="418" spans="1:9" ht="26.4">
      <c r="A418" s="108" t="s">
        <v>67</v>
      </c>
      <c r="B418" s="103" t="s">
        <v>206</v>
      </c>
      <c r="C418" s="104" t="s">
        <v>607</v>
      </c>
      <c r="D418" s="109" t="s">
        <v>68</v>
      </c>
      <c r="E418" s="109"/>
      <c r="F418" s="106">
        <f t="shared" si="88"/>
        <v>6314.7</v>
      </c>
      <c r="G418" s="106">
        <f t="shared" si="88"/>
        <v>0</v>
      </c>
      <c r="H418" s="107">
        <f t="shared" si="88"/>
        <v>0</v>
      </c>
      <c r="I418" s="85"/>
    </row>
    <row r="419" spans="1:9" ht="26.4">
      <c r="A419" s="108" t="s">
        <v>69</v>
      </c>
      <c r="B419" s="103" t="s">
        <v>206</v>
      </c>
      <c r="C419" s="104" t="s">
        <v>607</v>
      </c>
      <c r="D419" s="109" t="s">
        <v>70</v>
      </c>
      <c r="E419" s="109">
        <v>900100</v>
      </c>
      <c r="F419" s="106">
        <v>6314.7</v>
      </c>
      <c r="G419" s="106">
        <v>0</v>
      </c>
      <c r="H419" s="107">
        <v>0</v>
      </c>
      <c r="I419" s="85"/>
    </row>
    <row r="420" spans="1:9">
      <c r="A420" s="108" t="s">
        <v>331</v>
      </c>
      <c r="B420" s="103" t="s">
        <v>206</v>
      </c>
      <c r="C420" s="104" t="s">
        <v>332</v>
      </c>
      <c r="D420" s="109"/>
      <c r="E420" s="109"/>
      <c r="F420" s="106">
        <f t="shared" ref="F420:H421" si="89">F421</f>
        <v>34166.800000000003</v>
      </c>
      <c r="G420" s="106">
        <f t="shared" si="89"/>
        <v>20964.599999999999</v>
      </c>
      <c r="H420" s="107">
        <f t="shared" si="89"/>
        <v>16004.1</v>
      </c>
      <c r="I420" s="85"/>
    </row>
    <row r="421" spans="1:9" ht="26.4">
      <c r="A421" s="108" t="s">
        <v>67</v>
      </c>
      <c r="B421" s="103" t="s">
        <v>206</v>
      </c>
      <c r="C421" s="104" t="s">
        <v>332</v>
      </c>
      <c r="D421" s="109" t="s">
        <v>68</v>
      </c>
      <c r="E421" s="109"/>
      <c r="F421" s="106">
        <f t="shared" si="89"/>
        <v>34166.800000000003</v>
      </c>
      <c r="G421" s="106">
        <f t="shared" si="89"/>
        <v>20964.599999999999</v>
      </c>
      <c r="H421" s="107">
        <f t="shared" si="89"/>
        <v>16004.1</v>
      </c>
      <c r="I421" s="85"/>
    </row>
    <row r="422" spans="1:9" ht="26.4">
      <c r="A422" s="108" t="s">
        <v>69</v>
      </c>
      <c r="B422" s="103" t="s">
        <v>206</v>
      </c>
      <c r="C422" s="104" t="s">
        <v>332</v>
      </c>
      <c r="D422" s="109" t="s">
        <v>70</v>
      </c>
      <c r="E422" s="109">
        <v>900100</v>
      </c>
      <c r="F422" s="106">
        <v>34166.800000000003</v>
      </c>
      <c r="G422" s="106">
        <v>20964.599999999999</v>
      </c>
      <c r="H422" s="107">
        <v>16004.1</v>
      </c>
      <c r="I422" s="85"/>
    </row>
    <row r="423" spans="1:9" ht="26.4">
      <c r="A423" s="120" t="s">
        <v>287</v>
      </c>
      <c r="B423" s="95" t="s">
        <v>206</v>
      </c>
      <c r="C423" s="98" t="s">
        <v>288</v>
      </c>
      <c r="D423" s="109"/>
      <c r="E423" s="109"/>
      <c r="F423" s="92">
        <f t="shared" ref="F423:H424" si="90">F424</f>
        <v>1456.4</v>
      </c>
      <c r="G423" s="92">
        <f t="shared" si="90"/>
        <v>0</v>
      </c>
      <c r="H423" s="93">
        <f t="shared" si="90"/>
        <v>0</v>
      </c>
      <c r="I423" s="85"/>
    </row>
    <row r="424" spans="1:9" ht="39.6">
      <c r="A424" s="97" t="s">
        <v>573</v>
      </c>
      <c r="B424" s="95" t="s">
        <v>206</v>
      </c>
      <c r="C424" s="98" t="s">
        <v>291</v>
      </c>
      <c r="D424" s="109"/>
      <c r="E424" s="109"/>
      <c r="F424" s="92">
        <f t="shared" si="90"/>
        <v>1456.4</v>
      </c>
      <c r="G424" s="92">
        <f t="shared" si="90"/>
        <v>0</v>
      </c>
      <c r="H424" s="93">
        <f t="shared" si="90"/>
        <v>0</v>
      </c>
      <c r="I424" s="85"/>
    </row>
    <row r="425" spans="1:9" ht="26.4">
      <c r="A425" s="113" t="s">
        <v>293</v>
      </c>
      <c r="B425" s="95" t="s">
        <v>206</v>
      </c>
      <c r="C425" s="98" t="s">
        <v>578</v>
      </c>
      <c r="D425" s="117"/>
      <c r="E425" s="117"/>
      <c r="F425" s="92">
        <f>F426</f>
        <v>1456.4</v>
      </c>
      <c r="G425" s="92">
        <f t="shared" ref="G425:H427" si="91">G426</f>
        <v>0</v>
      </c>
      <c r="H425" s="93">
        <f t="shared" si="91"/>
        <v>0</v>
      </c>
      <c r="I425" s="85"/>
    </row>
    <row r="426" spans="1:9">
      <c r="A426" s="128" t="s">
        <v>294</v>
      </c>
      <c r="B426" s="103" t="s">
        <v>206</v>
      </c>
      <c r="C426" s="104" t="s">
        <v>729</v>
      </c>
      <c r="D426" s="109"/>
      <c r="E426" s="109"/>
      <c r="F426" s="106">
        <f>F427</f>
        <v>1456.4</v>
      </c>
      <c r="G426" s="106">
        <f t="shared" si="91"/>
        <v>0</v>
      </c>
      <c r="H426" s="107">
        <f t="shared" si="91"/>
        <v>0</v>
      </c>
      <c r="I426" s="85"/>
    </row>
    <row r="427" spans="1:9">
      <c r="A427" s="108" t="s">
        <v>72</v>
      </c>
      <c r="B427" s="103" t="s">
        <v>206</v>
      </c>
      <c r="C427" s="104" t="s">
        <v>729</v>
      </c>
      <c r="D427" s="109">
        <v>800</v>
      </c>
      <c r="E427" s="109"/>
      <c r="F427" s="106">
        <f>F428</f>
        <v>1456.4</v>
      </c>
      <c r="G427" s="106">
        <f t="shared" si="91"/>
        <v>0</v>
      </c>
      <c r="H427" s="107">
        <f t="shared" si="91"/>
        <v>0</v>
      </c>
      <c r="I427" s="85"/>
    </row>
    <row r="428" spans="1:9" ht="39.6">
      <c r="A428" s="108" t="s">
        <v>99</v>
      </c>
      <c r="B428" s="103" t="s">
        <v>206</v>
      </c>
      <c r="C428" s="104" t="s">
        <v>729</v>
      </c>
      <c r="D428" s="109">
        <v>810</v>
      </c>
      <c r="E428" s="109">
        <v>900100</v>
      </c>
      <c r="F428" s="106">
        <v>1456.4</v>
      </c>
      <c r="G428" s="106">
        <v>0</v>
      </c>
      <c r="H428" s="107">
        <v>0</v>
      </c>
      <c r="I428" s="85"/>
    </row>
    <row r="429" spans="1:9" ht="26.4">
      <c r="A429" s="120" t="s">
        <v>648</v>
      </c>
      <c r="B429" s="95" t="s">
        <v>206</v>
      </c>
      <c r="C429" s="98" t="s">
        <v>652</v>
      </c>
      <c r="D429" s="117"/>
      <c r="E429" s="117"/>
      <c r="F429" s="92">
        <f>F439+F430</f>
        <v>976499.70000000007</v>
      </c>
      <c r="G429" s="92">
        <f>G439+G430</f>
        <v>1419518.9</v>
      </c>
      <c r="H429" s="93">
        <f>H439+H430</f>
        <v>91490</v>
      </c>
      <c r="I429" s="85"/>
    </row>
    <row r="430" spans="1:9" ht="26.4">
      <c r="A430" s="120" t="s">
        <v>749</v>
      </c>
      <c r="B430" s="103" t="s">
        <v>206</v>
      </c>
      <c r="C430" s="98" t="s">
        <v>752</v>
      </c>
      <c r="D430" s="117"/>
      <c r="E430" s="117"/>
      <c r="F430" s="92">
        <f>F431</f>
        <v>12956.4</v>
      </c>
      <c r="G430" s="92">
        <f>G431</f>
        <v>0</v>
      </c>
      <c r="H430" s="93">
        <f>H431</f>
        <v>91490</v>
      </c>
      <c r="I430" s="85"/>
    </row>
    <row r="431" spans="1:9">
      <c r="A431" s="108" t="s">
        <v>750</v>
      </c>
      <c r="B431" s="103" t="s">
        <v>206</v>
      </c>
      <c r="C431" s="104" t="s">
        <v>753</v>
      </c>
      <c r="D431" s="117"/>
      <c r="E431" s="117"/>
      <c r="F431" s="106">
        <f>F435+F432</f>
        <v>12956.4</v>
      </c>
      <c r="G431" s="106">
        <f>G435+G432</f>
        <v>0</v>
      </c>
      <c r="H431" s="107">
        <f>H435+H432</f>
        <v>91490</v>
      </c>
      <c r="I431" s="85"/>
    </row>
    <row r="432" spans="1:9" ht="26.4">
      <c r="A432" s="108" t="s">
        <v>675</v>
      </c>
      <c r="B432" s="103" t="s">
        <v>206</v>
      </c>
      <c r="C432" s="104" t="s">
        <v>793</v>
      </c>
      <c r="D432" s="109"/>
      <c r="E432" s="109"/>
      <c r="F432" s="106">
        <f t="shared" ref="F432:H433" si="92">F433</f>
        <v>12156.4</v>
      </c>
      <c r="G432" s="106">
        <f t="shared" si="92"/>
        <v>0</v>
      </c>
      <c r="H432" s="107">
        <f t="shared" si="92"/>
        <v>91490</v>
      </c>
      <c r="I432" s="85"/>
    </row>
    <row r="433" spans="1:9" ht="26.4">
      <c r="A433" s="108" t="s">
        <v>67</v>
      </c>
      <c r="B433" s="103" t="s">
        <v>206</v>
      </c>
      <c r="C433" s="104" t="s">
        <v>793</v>
      </c>
      <c r="D433" s="109">
        <v>200</v>
      </c>
      <c r="E433" s="109"/>
      <c r="F433" s="106">
        <f t="shared" si="92"/>
        <v>12156.4</v>
      </c>
      <c r="G433" s="106">
        <f t="shared" si="92"/>
        <v>0</v>
      </c>
      <c r="H433" s="107">
        <f t="shared" si="92"/>
        <v>91490</v>
      </c>
      <c r="I433" s="85"/>
    </row>
    <row r="434" spans="1:9" ht="26.4">
      <c r="A434" s="108" t="s">
        <v>69</v>
      </c>
      <c r="B434" s="103" t="s">
        <v>206</v>
      </c>
      <c r="C434" s="104" t="s">
        <v>793</v>
      </c>
      <c r="D434" s="129">
        <v>240</v>
      </c>
      <c r="E434" s="109">
        <v>900100</v>
      </c>
      <c r="F434" s="106">
        <v>12156.4</v>
      </c>
      <c r="G434" s="106"/>
      <c r="H434" s="107">
        <v>91490</v>
      </c>
      <c r="I434" s="85"/>
    </row>
    <row r="435" spans="1:9" ht="26.4">
      <c r="A435" s="108" t="s">
        <v>751</v>
      </c>
      <c r="B435" s="103" t="s">
        <v>206</v>
      </c>
      <c r="C435" s="104" t="s">
        <v>754</v>
      </c>
      <c r="D435" s="109"/>
      <c r="E435" s="109"/>
      <c r="F435" s="106">
        <f>F436</f>
        <v>800</v>
      </c>
      <c r="G435" s="106">
        <f t="shared" ref="G435:H435" si="93">G436</f>
        <v>0</v>
      </c>
      <c r="H435" s="107">
        <f t="shared" si="93"/>
        <v>0</v>
      </c>
      <c r="I435" s="85"/>
    </row>
    <row r="436" spans="1:9">
      <c r="A436" s="108" t="s">
        <v>72</v>
      </c>
      <c r="B436" s="103" t="s">
        <v>206</v>
      </c>
      <c r="C436" s="104" t="s">
        <v>754</v>
      </c>
      <c r="D436" s="109">
        <v>800</v>
      </c>
      <c r="E436" s="109"/>
      <c r="F436" s="106">
        <f>SUM(F437:F438)</f>
        <v>800</v>
      </c>
      <c r="G436" s="106">
        <f>SUM(G437:G438)</f>
        <v>0</v>
      </c>
      <c r="H436" s="107">
        <f>SUM(H437:H438)</f>
        <v>0</v>
      </c>
      <c r="I436" s="85"/>
    </row>
    <row r="437" spans="1:9">
      <c r="A437" s="108" t="s">
        <v>74</v>
      </c>
      <c r="B437" s="103" t="s">
        <v>206</v>
      </c>
      <c r="C437" s="104" t="s">
        <v>754</v>
      </c>
      <c r="D437" s="109">
        <v>850</v>
      </c>
      <c r="E437" s="109">
        <v>900302</v>
      </c>
      <c r="F437" s="106">
        <v>648.79999999999995</v>
      </c>
      <c r="G437" s="106">
        <v>0</v>
      </c>
      <c r="H437" s="107">
        <v>0</v>
      </c>
      <c r="I437" s="85"/>
    </row>
    <row r="438" spans="1:9">
      <c r="A438" s="108" t="s">
        <v>74</v>
      </c>
      <c r="B438" s="103" t="s">
        <v>206</v>
      </c>
      <c r="C438" s="104" t="s">
        <v>754</v>
      </c>
      <c r="D438" s="109">
        <v>850</v>
      </c>
      <c r="E438" s="109">
        <v>900100</v>
      </c>
      <c r="F438" s="106">
        <v>151.19999999999999</v>
      </c>
      <c r="G438" s="106">
        <v>0</v>
      </c>
      <c r="H438" s="107">
        <v>0</v>
      </c>
      <c r="I438" s="85"/>
    </row>
    <row r="439" spans="1:9" ht="39.6">
      <c r="A439" s="120" t="s">
        <v>649</v>
      </c>
      <c r="B439" s="95" t="s">
        <v>206</v>
      </c>
      <c r="C439" s="98" t="s">
        <v>653</v>
      </c>
      <c r="D439" s="117"/>
      <c r="E439" s="117"/>
      <c r="F439" s="92">
        <f>F440</f>
        <v>963543.3</v>
      </c>
      <c r="G439" s="92">
        <f>G440</f>
        <v>1419518.9</v>
      </c>
      <c r="H439" s="93">
        <f>H440</f>
        <v>0</v>
      </c>
      <c r="I439" s="85"/>
    </row>
    <row r="440" spans="1:9" ht="29.1" customHeight="1">
      <c r="A440" s="108" t="s">
        <v>650</v>
      </c>
      <c r="B440" s="103" t="s">
        <v>206</v>
      </c>
      <c r="C440" s="104" t="s">
        <v>654</v>
      </c>
      <c r="D440" s="109"/>
      <c r="E440" s="109"/>
      <c r="F440" s="106">
        <f>F441+F452+F448</f>
        <v>963543.3</v>
      </c>
      <c r="G440" s="106">
        <f>G441+G452</f>
        <v>1419518.9</v>
      </c>
      <c r="H440" s="107">
        <f>H441+H452</f>
        <v>0</v>
      </c>
      <c r="I440" s="85"/>
    </row>
    <row r="441" spans="1:9" ht="26.4">
      <c r="A441" s="108" t="s">
        <v>651</v>
      </c>
      <c r="B441" s="103" t="s">
        <v>206</v>
      </c>
      <c r="C441" s="104" t="s">
        <v>655</v>
      </c>
      <c r="D441" s="109"/>
      <c r="E441" s="109"/>
      <c r="F441" s="106">
        <f>F442+F445</f>
        <v>677369.4</v>
      </c>
      <c r="G441" s="106">
        <f>G442+G445</f>
        <v>1419518.9</v>
      </c>
      <c r="H441" s="107">
        <f>H442+H445</f>
        <v>0</v>
      </c>
      <c r="I441" s="85"/>
    </row>
    <row r="442" spans="1:9" ht="26.4">
      <c r="A442" s="108" t="s">
        <v>102</v>
      </c>
      <c r="B442" s="103" t="s">
        <v>206</v>
      </c>
      <c r="C442" s="104" t="s">
        <v>655</v>
      </c>
      <c r="D442" s="109">
        <v>400</v>
      </c>
      <c r="E442" s="109"/>
      <c r="F442" s="106">
        <f>F443+F444</f>
        <v>22417.4</v>
      </c>
      <c r="G442" s="106">
        <f>G443+G444</f>
        <v>1419518.9</v>
      </c>
      <c r="H442" s="178">
        <f>H443+H444</f>
        <v>0</v>
      </c>
      <c r="I442" s="85"/>
    </row>
    <row r="443" spans="1:9">
      <c r="A443" s="108" t="s">
        <v>104</v>
      </c>
      <c r="B443" s="103" t="s">
        <v>206</v>
      </c>
      <c r="C443" s="104" t="s">
        <v>655</v>
      </c>
      <c r="D443" s="109">
        <v>410</v>
      </c>
      <c r="E443" s="109">
        <v>900302</v>
      </c>
      <c r="F443" s="106">
        <v>18180.5</v>
      </c>
      <c r="G443" s="106">
        <v>1151229.8</v>
      </c>
      <c r="H443" s="178">
        <v>0</v>
      </c>
      <c r="I443" s="85"/>
    </row>
    <row r="444" spans="1:9">
      <c r="A444" s="108" t="s">
        <v>104</v>
      </c>
      <c r="B444" s="103" t="s">
        <v>206</v>
      </c>
      <c r="C444" s="104" t="s">
        <v>655</v>
      </c>
      <c r="D444" s="109">
        <v>410</v>
      </c>
      <c r="E444" s="109">
        <v>900100</v>
      </c>
      <c r="F444" s="106">
        <v>4236.8999999999996</v>
      </c>
      <c r="G444" s="106">
        <v>268289.09999999998</v>
      </c>
      <c r="H444" s="178">
        <v>0</v>
      </c>
      <c r="I444" s="85"/>
    </row>
    <row r="445" spans="1:9">
      <c r="A445" s="108" t="s">
        <v>72</v>
      </c>
      <c r="B445" s="103" t="s">
        <v>206</v>
      </c>
      <c r="C445" s="104" t="s">
        <v>655</v>
      </c>
      <c r="D445" s="109">
        <v>800</v>
      </c>
      <c r="E445" s="109"/>
      <c r="F445" s="106">
        <f>F446+F447</f>
        <v>654952</v>
      </c>
      <c r="G445" s="106">
        <f>G446+G447</f>
        <v>0</v>
      </c>
      <c r="H445" s="107">
        <f>H446+H447</f>
        <v>0</v>
      </c>
      <c r="I445" s="85"/>
    </row>
    <row r="446" spans="1:9">
      <c r="A446" s="108" t="s">
        <v>74</v>
      </c>
      <c r="B446" s="103" t="s">
        <v>206</v>
      </c>
      <c r="C446" s="104" t="s">
        <v>655</v>
      </c>
      <c r="D446" s="109">
        <v>850</v>
      </c>
      <c r="E446" s="109">
        <v>900302</v>
      </c>
      <c r="F446" s="106">
        <v>647507.6</v>
      </c>
      <c r="G446" s="106">
        <v>0</v>
      </c>
      <c r="H446" s="107">
        <v>0</v>
      </c>
      <c r="I446" s="85"/>
    </row>
    <row r="447" spans="1:9">
      <c r="A447" s="108" t="s">
        <v>74</v>
      </c>
      <c r="B447" s="103" t="s">
        <v>206</v>
      </c>
      <c r="C447" s="104" t="s">
        <v>655</v>
      </c>
      <c r="D447" s="109">
        <v>850</v>
      </c>
      <c r="E447" s="109">
        <v>900100</v>
      </c>
      <c r="F447" s="106">
        <v>7444.4</v>
      </c>
      <c r="G447" s="106">
        <v>0</v>
      </c>
      <c r="H447" s="107">
        <v>0</v>
      </c>
      <c r="I447" s="85"/>
    </row>
    <row r="448" spans="1:9" ht="26.4">
      <c r="A448" s="108" t="s">
        <v>651</v>
      </c>
      <c r="B448" s="103" t="s">
        <v>206</v>
      </c>
      <c r="C448" s="104" t="s">
        <v>874</v>
      </c>
      <c r="D448" s="109"/>
      <c r="E448" s="109"/>
      <c r="F448" s="106">
        <f>F449</f>
        <v>184470.90000000002</v>
      </c>
      <c r="G448" s="106">
        <f t="shared" ref="G448:H448" si="94">G449+G450</f>
        <v>0</v>
      </c>
      <c r="H448" s="107">
        <f t="shared" si="94"/>
        <v>0</v>
      </c>
      <c r="I448" s="85"/>
    </row>
    <row r="449" spans="1:9">
      <c r="A449" s="108" t="s">
        <v>72</v>
      </c>
      <c r="B449" s="103" t="s">
        <v>206</v>
      </c>
      <c r="C449" s="104" t="s">
        <v>874</v>
      </c>
      <c r="D449" s="109">
        <v>800</v>
      </c>
      <c r="E449" s="109"/>
      <c r="F449" s="106">
        <f>F450+F451</f>
        <v>184470.90000000002</v>
      </c>
      <c r="G449" s="106">
        <v>0</v>
      </c>
      <c r="H449" s="107">
        <v>0</v>
      </c>
      <c r="I449" s="85"/>
    </row>
    <row r="450" spans="1:9">
      <c r="A450" s="108" t="s">
        <v>74</v>
      </c>
      <c r="B450" s="103" t="s">
        <v>206</v>
      </c>
      <c r="C450" s="104" t="s">
        <v>874</v>
      </c>
      <c r="D450" s="109">
        <v>850</v>
      </c>
      <c r="E450" s="109">
        <v>900302</v>
      </c>
      <c r="F450" s="106">
        <v>182626.2</v>
      </c>
      <c r="G450" s="106">
        <v>0</v>
      </c>
      <c r="H450" s="107">
        <v>0</v>
      </c>
      <c r="I450" s="85"/>
    </row>
    <row r="451" spans="1:9">
      <c r="A451" s="108" t="s">
        <v>74</v>
      </c>
      <c r="B451" s="103" t="s">
        <v>206</v>
      </c>
      <c r="C451" s="104" t="s">
        <v>874</v>
      </c>
      <c r="D451" s="109">
        <v>850</v>
      </c>
      <c r="E451" s="109">
        <v>900100</v>
      </c>
      <c r="F451" s="106">
        <v>1844.7</v>
      </c>
      <c r="G451" s="106">
        <f t="shared" ref="G451:H451" si="95">G452+G453</f>
        <v>0</v>
      </c>
      <c r="H451" s="107">
        <f t="shared" si="95"/>
        <v>0</v>
      </c>
      <c r="I451" s="85"/>
    </row>
    <row r="452" spans="1:9" ht="26.4">
      <c r="A452" s="179" t="s">
        <v>676</v>
      </c>
      <c r="B452" s="103" t="s">
        <v>206</v>
      </c>
      <c r="C452" s="109" t="s">
        <v>677</v>
      </c>
      <c r="D452" s="109"/>
      <c r="E452" s="109"/>
      <c r="F452" s="180">
        <f>F453+F455</f>
        <v>101703</v>
      </c>
      <c r="G452" s="180">
        <f t="shared" ref="F452:H455" si="96">G453</f>
        <v>0</v>
      </c>
      <c r="H452" s="178">
        <f t="shared" si="96"/>
        <v>0</v>
      </c>
      <c r="I452" s="85"/>
    </row>
    <row r="453" spans="1:9" ht="26.4">
      <c r="A453" s="108" t="s">
        <v>102</v>
      </c>
      <c r="B453" s="103" t="s">
        <v>206</v>
      </c>
      <c r="C453" s="109" t="s">
        <v>677</v>
      </c>
      <c r="D453" s="109" t="s">
        <v>103</v>
      </c>
      <c r="E453" s="109"/>
      <c r="F453" s="180">
        <f t="shared" si="96"/>
        <v>11703</v>
      </c>
      <c r="G453" s="180">
        <f t="shared" si="96"/>
        <v>0</v>
      </c>
      <c r="H453" s="178">
        <f t="shared" si="96"/>
        <v>0</v>
      </c>
      <c r="I453" s="85"/>
    </row>
    <row r="454" spans="1:9">
      <c r="A454" s="108" t="s">
        <v>104</v>
      </c>
      <c r="B454" s="103" t="s">
        <v>206</v>
      </c>
      <c r="C454" s="109" t="s">
        <v>677</v>
      </c>
      <c r="D454" s="109" t="s">
        <v>105</v>
      </c>
      <c r="E454" s="109">
        <v>900100</v>
      </c>
      <c r="F454" s="180">
        <v>11703</v>
      </c>
      <c r="G454" s="180">
        <v>0</v>
      </c>
      <c r="H454" s="178">
        <v>0</v>
      </c>
      <c r="I454" s="85"/>
    </row>
    <row r="455" spans="1:9">
      <c r="A455" s="108" t="s">
        <v>72</v>
      </c>
      <c r="B455" s="103" t="s">
        <v>206</v>
      </c>
      <c r="C455" s="109" t="s">
        <v>677</v>
      </c>
      <c r="D455" s="109">
        <v>800</v>
      </c>
      <c r="E455" s="109"/>
      <c r="F455" s="180">
        <f>F456</f>
        <v>90000</v>
      </c>
      <c r="G455" s="180">
        <f t="shared" si="96"/>
        <v>0</v>
      </c>
      <c r="H455" s="178">
        <f t="shared" si="96"/>
        <v>0</v>
      </c>
      <c r="I455" s="85"/>
    </row>
    <row r="456" spans="1:9">
      <c r="A456" s="108" t="s">
        <v>74</v>
      </c>
      <c r="B456" s="103" t="s">
        <v>206</v>
      </c>
      <c r="C456" s="109" t="s">
        <v>677</v>
      </c>
      <c r="D456" s="109">
        <v>850</v>
      </c>
      <c r="E456" s="109">
        <v>900100</v>
      </c>
      <c r="F456" s="180">
        <v>90000</v>
      </c>
      <c r="G456" s="180">
        <v>0</v>
      </c>
      <c r="H456" s="178">
        <v>0</v>
      </c>
      <c r="I456" s="85"/>
    </row>
    <row r="457" spans="1:9">
      <c r="A457" s="120" t="s">
        <v>333</v>
      </c>
      <c r="B457" s="95" t="s">
        <v>207</v>
      </c>
      <c r="C457" s="98"/>
      <c r="D457" s="117"/>
      <c r="E457" s="117"/>
      <c r="F457" s="92">
        <f>F458+F564</f>
        <v>1377585.9</v>
      </c>
      <c r="G457" s="92">
        <f>G458+G564</f>
        <v>1805125.5</v>
      </c>
      <c r="H457" s="92">
        <f>H458+H564</f>
        <v>925731.1</v>
      </c>
      <c r="I457" s="181">
        <f>I458+I564</f>
        <v>0</v>
      </c>
    </row>
    <row r="458" spans="1:9" ht="26.4">
      <c r="A458" s="171" t="s">
        <v>472</v>
      </c>
      <c r="B458" s="95" t="s">
        <v>207</v>
      </c>
      <c r="C458" s="98" t="s">
        <v>141</v>
      </c>
      <c r="D458" s="101"/>
      <c r="E458" s="101"/>
      <c r="F458" s="92">
        <f>F464+F486+F556+F551+F459</f>
        <v>1369427.7999999998</v>
      </c>
      <c r="G458" s="92">
        <f>G464+G486+G556+G551+G459</f>
        <v>1800318.2</v>
      </c>
      <c r="H458" s="93">
        <f>H464+H486+H556+H551+H459</f>
        <v>925731.1</v>
      </c>
      <c r="I458" s="85"/>
    </row>
    <row r="459" spans="1:9">
      <c r="A459" s="171" t="s">
        <v>568</v>
      </c>
      <c r="B459" s="95" t="s">
        <v>207</v>
      </c>
      <c r="C459" s="98" t="s">
        <v>570</v>
      </c>
      <c r="D459" s="154"/>
      <c r="E459" s="154"/>
      <c r="F459" s="92">
        <f>F460</f>
        <v>1521.4</v>
      </c>
      <c r="G459" s="92">
        <f>G460</f>
        <v>0</v>
      </c>
      <c r="H459" s="93">
        <f>H460</f>
        <v>0</v>
      </c>
      <c r="I459" s="85"/>
    </row>
    <row r="460" spans="1:9" ht="52.8">
      <c r="A460" s="171" t="s">
        <v>569</v>
      </c>
      <c r="B460" s="95" t="s">
        <v>207</v>
      </c>
      <c r="C460" s="98" t="s">
        <v>153</v>
      </c>
      <c r="D460" s="154"/>
      <c r="E460" s="154"/>
      <c r="F460" s="92">
        <f t="shared" ref="F460:H462" si="97">F461</f>
        <v>1521.4</v>
      </c>
      <c r="G460" s="92">
        <f t="shared" si="97"/>
        <v>0</v>
      </c>
      <c r="H460" s="92">
        <f t="shared" si="97"/>
        <v>0</v>
      </c>
      <c r="I460" s="85"/>
    </row>
    <row r="461" spans="1:9" ht="26.4">
      <c r="A461" s="182" t="s">
        <v>796</v>
      </c>
      <c r="B461" s="103" t="s">
        <v>207</v>
      </c>
      <c r="C461" s="104" t="s">
        <v>823</v>
      </c>
      <c r="D461" s="129"/>
      <c r="E461" s="129"/>
      <c r="F461" s="106">
        <f t="shared" si="97"/>
        <v>1521.4</v>
      </c>
      <c r="G461" s="106">
        <f t="shared" si="97"/>
        <v>0</v>
      </c>
      <c r="H461" s="107">
        <f>H462</f>
        <v>0</v>
      </c>
      <c r="I461" s="85"/>
    </row>
    <row r="462" spans="1:9" ht="26.4">
      <c r="A462" s="108" t="s">
        <v>67</v>
      </c>
      <c r="B462" s="103" t="s">
        <v>207</v>
      </c>
      <c r="C462" s="104" t="s">
        <v>823</v>
      </c>
      <c r="D462" s="129">
        <v>200</v>
      </c>
      <c r="E462" s="129"/>
      <c r="F462" s="106">
        <f t="shared" si="97"/>
        <v>1521.4</v>
      </c>
      <c r="G462" s="106">
        <f t="shared" si="97"/>
        <v>0</v>
      </c>
      <c r="H462" s="107">
        <f>H463</f>
        <v>0</v>
      </c>
      <c r="I462" s="85"/>
    </row>
    <row r="463" spans="1:9" ht="26.4">
      <c r="A463" s="108" t="s">
        <v>69</v>
      </c>
      <c r="B463" s="103" t="s">
        <v>207</v>
      </c>
      <c r="C463" s="104" t="s">
        <v>823</v>
      </c>
      <c r="D463" s="129">
        <v>240</v>
      </c>
      <c r="E463" s="129">
        <v>900100</v>
      </c>
      <c r="F463" s="106">
        <v>1521.4</v>
      </c>
      <c r="G463" s="106">
        <v>0</v>
      </c>
      <c r="H463" s="107">
        <v>0</v>
      </c>
      <c r="I463" s="85"/>
    </row>
    <row r="464" spans="1:9">
      <c r="A464" s="120" t="s">
        <v>661</v>
      </c>
      <c r="B464" s="95" t="s">
        <v>207</v>
      </c>
      <c r="C464" s="132" t="s">
        <v>370</v>
      </c>
      <c r="D464" s="117"/>
      <c r="E464" s="117"/>
      <c r="F464" s="92">
        <f>F469+F465</f>
        <v>384</v>
      </c>
      <c r="G464" s="92">
        <f>G469</f>
        <v>233267.09999999998</v>
      </c>
      <c r="H464" s="93">
        <f>H469</f>
        <v>90329.8</v>
      </c>
      <c r="I464" s="85"/>
    </row>
    <row r="465" spans="1:9" ht="52.8">
      <c r="A465" s="120" t="s">
        <v>879</v>
      </c>
      <c r="B465" s="95" t="s">
        <v>207</v>
      </c>
      <c r="C465" s="132" t="s">
        <v>371</v>
      </c>
      <c r="D465" s="169"/>
      <c r="E465" s="169"/>
      <c r="F465" s="92">
        <f>F466</f>
        <v>384</v>
      </c>
      <c r="G465" s="92">
        <f t="shared" ref="G465:H467" si="98">G466</f>
        <v>0</v>
      </c>
      <c r="H465" s="93">
        <f t="shared" si="98"/>
        <v>0</v>
      </c>
      <c r="I465" s="85"/>
    </row>
    <row r="466" spans="1:9" ht="26.4">
      <c r="A466" s="108" t="s">
        <v>796</v>
      </c>
      <c r="B466" s="103" t="s">
        <v>207</v>
      </c>
      <c r="C466" s="131" t="s">
        <v>878</v>
      </c>
      <c r="D466" s="183"/>
      <c r="E466" s="183"/>
      <c r="F466" s="106">
        <f>F467</f>
        <v>384</v>
      </c>
      <c r="G466" s="106">
        <f t="shared" si="98"/>
        <v>0</v>
      </c>
      <c r="H466" s="107">
        <f t="shared" si="98"/>
        <v>0</v>
      </c>
      <c r="I466" s="85"/>
    </row>
    <row r="467" spans="1:9" ht="26.4">
      <c r="A467" s="108" t="s">
        <v>67</v>
      </c>
      <c r="B467" s="103" t="s">
        <v>207</v>
      </c>
      <c r="C467" s="131" t="s">
        <v>878</v>
      </c>
      <c r="D467" s="183">
        <v>200</v>
      </c>
      <c r="E467" s="183"/>
      <c r="F467" s="106">
        <f>F468</f>
        <v>384</v>
      </c>
      <c r="G467" s="106">
        <f t="shared" si="98"/>
        <v>0</v>
      </c>
      <c r="H467" s="107">
        <f t="shared" si="98"/>
        <v>0</v>
      </c>
      <c r="I467" s="85"/>
    </row>
    <row r="468" spans="1:9" ht="26.4">
      <c r="A468" s="108" t="s">
        <v>69</v>
      </c>
      <c r="B468" s="103" t="s">
        <v>207</v>
      </c>
      <c r="C468" s="131" t="s">
        <v>878</v>
      </c>
      <c r="D468" s="183">
        <v>240</v>
      </c>
      <c r="E468" s="183">
        <v>900100</v>
      </c>
      <c r="F468" s="106">
        <v>384</v>
      </c>
      <c r="G468" s="106">
        <v>0</v>
      </c>
      <c r="H468" s="107">
        <v>0</v>
      </c>
      <c r="I468" s="85"/>
    </row>
    <row r="469" spans="1:9" ht="52.8">
      <c r="A469" s="120" t="s">
        <v>662</v>
      </c>
      <c r="B469" s="95" t="s">
        <v>207</v>
      </c>
      <c r="C469" s="132" t="s">
        <v>664</v>
      </c>
      <c r="D469" s="117"/>
      <c r="E469" s="117"/>
      <c r="F469" s="92">
        <f>F470+F478+F482</f>
        <v>0</v>
      </c>
      <c r="G469" s="92">
        <f>G470+G478+G482+G474</f>
        <v>233267.09999999998</v>
      </c>
      <c r="H469" s="92">
        <f>H470+H478+H482+H474</f>
        <v>90329.8</v>
      </c>
      <c r="I469" s="85"/>
    </row>
    <row r="470" spans="1:9" ht="26.4">
      <c r="A470" s="108" t="s">
        <v>663</v>
      </c>
      <c r="B470" s="103" t="s">
        <v>207</v>
      </c>
      <c r="C470" s="131" t="s">
        <v>665</v>
      </c>
      <c r="D470" s="109"/>
      <c r="E470" s="109"/>
      <c r="F470" s="106">
        <f t="shared" ref="F470:H470" si="99">F471</f>
        <v>0</v>
      </c>
      <c r="G470" s="106">
        <f t="shared" si="99"/>
        <v>696.59999999999991</v>
      </c>
      <c r="H470" s="107">
        <f t="shared" si="99"/>
        <v>0</v>
      </c>
      <c r="I470" s="85"/>
    </row>
    <row r="471" spans="1:9" ht="26.4">
      <c r="A471" s="108" t="s">
        <v>67</v>
      </c>
      <c r="B471" s="103" t="s">
        <v>207</v>
      </c>
      <c r="C471" s="131" t="s">
        <v>665</v>
      </c>
      <c r="D471" s="109">
        <v>200</v>
      </c>
      <c r="E471" s="109"/>
      <c r="F471" s="106">
        <f>F472+F477</f>
        <v>0</v>
      </c>
      <c r="G471" s="106">
        <f>G472+G477</f>
        <v>696.59999999999991</v>
      </c>
      <c r="H471" s="107">
        <f>H472+H477</f>
        <v>0</v>
      </c>
      <c r="I471" s="85"/>
    </row>
    <row r="472" spans="1:9" ht="26.4">
      <c r="A472" s="108" t="s">
        <v>69</v>
      </c>
      <c r="B472" s="103" t="s">
        <v>207</v>
      </c>
      <c r="C472" s="131" t="s">
        <v>665</v>
      </c>
      <c r="D472" s="109">
        <v>240</v>
      </c>
      <c r="E472" s="109">
        <v>900302</v>
      </c>
      <c r="F472" s="106">
        <v>0</v>
      </c>
      <c r="G472" s="106">
        <v>564.9</v>
      </c>
      <c r="H472" s="178">
        <v>0</v>
      </c>
      <c r="I472" s="85"/>
    </row>
    <row r="473" spans="1:9" ht="26.4">
      <c r="A473" s="108" t="s">
        <v>663</v>
      </c>
      <c r="B473" s="103" t="s">
        <v>207</v>
      </c>
      <c r="C473" s="131" t="s">
        <v>913</v>
      </c>
      <c r="D473" s="109"/>
      <c r="E473" s="109"/>
      <c r="F473" s="106">
        <f>F474</f>
        <v>0</v>
      </c>
      <c r="G473" s="106">
        <f>G474</f>
        <v>293.89999999999998</v>
      </c>
      <c r="H473" s="107">
        <f>H474</f>
        <v>0</v>
      </c>
      <c r="I473" s="85"/>
    </row>
    <row r="474" spans="1:9" ht="26.4">
      <c r="A474" s="108" t="s">
        <v>67</v>
      </c>
      <c r="B474" s="103" t="s">
        <v>207</v>
      </c>
      <c r="C474" s="131" t="s">
        <v>913</v>
      </c>
      <c r="D474" s="109">
        <v>200</v>
      </c>
      <c r="E474" s="109"/>
      <c r="F474" s="106">
        <f>SUM(F475:F476)</f>
        <v>0</v>
      </c>
      <c r="G474" s="106">
        <f>SUM(G475:G476)</f>
        <v>293.89999999999998</v>
      </c>
      <c r="H474" s="107">
        <f>SUM(H475:H476)</f>
        <v>0</v>
      </c>
      <c r="I474" s="85"/>
    </row>
    <row r="475" spans="1:9" ht="26.4">
      <c r="A475" s="108" t="s">
        <v>69</v>
      </c>
      <c r="B475" s="103" t="s">
        <v>207</v>
      </c>
      <c r="C475" s="131" t="s">
        <v>913</v>
      </c>
      <c r="D475" s="109">
        <v>240</v>
      </c>
      <c r="E475" s="109">
        <v>900302</v>
      </c>
      <c r="F475" s="106">
        <v>0</v>
      </c>
      <c r="G475" s="106">
        <v>235</v>
      </c>
      <c r="H475" s="178">
        <v>0</v>
      </c>
      <c r="I475" s="85"/>
    </row>
    <row r="476" spans="1:9" ht="26.4">
      <c r="A476" s="108" t="s">
        <v>69</v>
      </c>
      <c r="B476" s="103" t="s">
        <v>207</v>
      </c>
      <c r="C476" s="131" t="s">
        <v>913</v>
      </c>
      <c r="D476" s="109">
        <v>240</v>
      </c>
      <c r="E476" s="109">
        <v>900100</v>
      </c>
      <c r="F476" s="106">
        <v>0</v>
      </c>
      <c r="G476" s="106">
        <v>58.9</v>
      </c>
      <c r="H476" s="178">
        <v>0</v>
      </c>
      <c r="I476" s="85"/>
    </row>
    <row r="477" spans="1:9" ht="26.4">
      <c r="A477" s="108" t="s">
        <v>69</v>
      </c>
      <c r="B477" s="103" t="s">
        <v>207</v>
      </c>
      <c r="C477" s="131" t="s">
        <v>665</v>
      </c>
      <c r="D477" s="109">
        <v>240</v>
      </c>
      <c r="E477" s="109">
        <v>900100</v>
      </c>
      <c r="F477" s="106">
        <v>0</v>
      </c>
      <c r="G477" s="106">
        <v>131.69999999999999</v>
      </c>
      <c r="H477" s="178">
        <v>0</v>
      </c>
      <c r="I477" s="85"/>
    </row>
    <row r="478" spans="1:9" ht="26.4">
      <c r="A478" s="108" t="s">
        <v>877</v>
      </c>
      <c r="B478" s="103" t="s">
        <v>207</v>
      </c>
      <c r="C478" s="131" t="s">
        <v>875</v>
      </c>
      <c r="D478" s="109"/>
      <c r="E478" s="109"/>
      <c r="F478" s="106">
        <f>F479</f>
        <v>0</v>
      </c>
      <c r="G478" s="106">
        <f t="shared" ref="G478:H478" si="100">G479</f>
        <v>226928.8</v>
      </c>
      <c r="H478" s="107">
        <f t="shared" si="100"/>
        <v>90329.8</v>
      </c>
      <c r="I478" s="85"/>
    </row>
    <row r="479" spans="1:9" ht="26.4">
      <c r="A479" s="108" t="s">
        <v>102</v>
      </c>
      <c r="B479" s="103" t="s">
        <v>207</v>
      </c>
      <c r="C479" s="131" t="s">
        <v>875</v>
      </c>
      <c r="D479" s="109" t="s">
        <v>103</v>
      </c>
      <c r="E479" s="109"/>
      <c r="F479" s="106">
        <f>F480+F481</f>
        <v>0</v>
      </c>
      <c r="G479" s="106">
        <f t="shared" ref="G479:H479" si="101">G480+G481</f>
        <v>226928.8</v>
      </c>
      <c r="H479" s="107">
        <f t="shared" si="101"/>
        <v>90329.8</v>
      </c>
      <c r="I479" s="85"/>
    </row>
    <row r="480" spans="1:9">
      <c r="A480" s="108" t="s">
        <v>104</v>
      </c>
      <c r="B480" s="103" t="s">
        <v>207</v>
      </c>
      <c r="C480" s="131" t="s">
        <v>875</v>
      </c>
      <c r="D480" s="109" t="s">
        <v>105</v>
      </c>
      <c r="E480" s="109">
        <v>900302</v>
      </c>
      <c r="F480" s="106">
        <v>0</v>
      </c>
      <c r="G480" s="106">
        <v>177231.4</v>
      </c>
      <c r="H480" s="178">
        <v>70547.3</v>
      </c>
      <c r="I480" s="85"/>
    </row>
    <row r="481" spans="1:9">
      <c r="A481" s="108" t="s">
        <v>104</v>
      </c>
      <c r="B481" s="103" t="s">
        <v>207</v>
      </c>
      <c r="C481" s="131" t="s">
        <v>875</v>
      </c>
      <c r="D481" s="109" t="s">
        <v>105</v>
      </c>
      <c r="E481" s="109">
        <v>900100</v>
      </c>
      <c r="F481" s="106">
        <v>0</v>
      </c>
      <c r="G481" s="106">
        <v>49697.4</v>
      </c>
      <c r="H481" s="178">
        <v>19782.5</v>
      </c>
      <c r="I481" s="85"/>
    </row>
    <row r="482" spans="1:9" ht="26.4">
      <c r="A482" s="108" t="s">
        <v>877</v>
      </c>
      <c r="B482" s="103" t="s">
        <v>207</v>
      </c>
      <c r="C482" s="131" t="s">
        <v>876</v>
      </c>
      <c r="D482" s="109"/>
      <c r="E482" s="109"/>
      <c r="F482" s="106">
        <f>F483</f>
        <v>0</v>
      </c>
      <c r="G482" s="106">
        <f t="shared" ref="G482:H482" si="102">G483</f>
        <v>5347.8</v>
      </c>
      <c r="H482" s="107">
        <f t="shared" si="102"/>
        <v>0</v>
      </c>
      <c r="I482" s="85"/>
    </row>
    <row r="483" spans="1:9" ht="26.4">
      <c r="A483" s="108" t="s">
        <v>102</v>
      </c>
      <c r="B483" s="103" t="s">
        <v>207</v>
      </c>
      <c r="C483" s="131" t="s">
        <v>876</v>
      </c>
      <c r="D483" s="109" t="s">
        <v>103</v>
      </c>
      <c r="E483" s="109"/>
      <c r="F483" s="106">
        <f>F484+F485</f>
        <v>0</v>
      </c>
      <c r="G483" s="106">
        <f t="shared" ref="G483:H483" si="103">G484+G485</f>
        <v>5347.8</v>
      </c>
      <c r="H483" s="107">
        <f t="shared" si="103"/>
        <v>0</v>
      </c>
      <c r="I483" s="85"/>
    </row>
    <row r="484" spans="1:9">
      <c r="A484" s="108" t="s">
        <v>104</v>
      </c>
      <c r="B484" s="103" t="s">
        <v>207</v>
      </c>
      <c r="C484" s="131" t="s">
        <v>876</v>
      </c>
      <c r="D484" s="109" t="s">
        <v>105</v>
      </c>
      <c r="E484" s="109">
        <v>900302</v>
      </c>
      <c r="F484" s="151">
        <v>0</v>
      </c>
      <c r="G484" s="151">
        <v>4176.6000000000004</v>
      </c>
      <c r="H484" s="178">
        <v>0</v>
      </c>
      <c r="I484" s="85"/>
    </row>
    <row r="485" spans="1:9">
      <c r="A485" s="108" t="s">
        <v>104</v>
      </c>
      <c r="B485" s="103" t="s">
        <v>207</v>
      </c>
      <c r="C485" s="131" t="s">
        <v>876</v>
      </c>
      <c r="D485" s="109" t="s">
        <v>105</v>
      </c>
      <c r="E485" s="109">
        <v>900100</v>
      </c>
      <c r="F485" s="151">
        <v>0</v>
      </c>
      <c r="G485" s="151">
        <v>1171.2</v>
      </c>
      <c r="H485" s="178">
        <v>0</v>
      </c>
      <c r="I485" s="85"/>
    </row>
    <row r="486" spans="1:9">
      <c r="A486" s="171" t="s">
        <v>564</v>
      </c>
      <c r="B486" s="95" t="s">
        <v>207</v>
      </c>
      <c r="C486" s="98" t="s">
        <v>285</v>
      </c>
      <c r="D486" s="154"/>
      <c r="E486" s="154"/>
      <c r="F486" s="92">
        <f>F487+F499+F534+F530+F541</f>
        <v>1362707.9</v>
      </c>
      <c r="G486" s="92">
        <f>G487+G499+G534+G530+G541</f>
        <v>1462165.8</v>
      </c>
      <c r="H486" s="93">
        <f>H487+H499+H534+H530+H541</f>
        <v>833421.29999999993</v>
      </c>
      <c r="I486" s="85"/>
    </row>
    <row r="487" spans="1:9" ht="39.6">
      <c r="A487" s="171" t="s">
        <v>673</v>
      </c>
      <c r="B487" s="95" t="s">
        <v>207</v>
      </c>
      <c r="C487" s="98" t="s">
        <v>674</v>
      </c>
      <c r="D487" s="154"/>
      <c r="E487" s="154"/>
      <c r="F487" s="92">
        <f>F488+F492+F496</f>
        <v>269379.59999999998</v>
      </c>
      <c r="G487" s="92">
        <f t="shared" ref="G487:H487" si="104">G488+G492+G496</f>
        <v>328122.69999999995</v>
      </c>
      <c r="H487" s="92">
        <f t="shared" si="104"/>
        <v>304619.5</v>
      </c>
      <c r="I487" s="85"/>
    </row>
    <row r="488" spans="1:9" ht="26.4">
      <c r="A488" s="182" t="s">
        <v>678</v>
      </c>
      <c r="B488" s="103" t="s">
        <v>207</v>
      </c>
      <c r="C488" s="104" t="s">
        <v>717</v>
      </c>
      <c r="D488" s="129"/>
      <c r="E488" s="129"/>
      <c r="F488" s="106">
        <f>F489</f>
        <v>60622.600000000006</v>
      </c>
      <c r="G488" s="106">
        <f>G489</f>
        <v>213096.59999999998</v>
      </c>
      <c r="H488" s="107">
        <f>H489</f>
        <v>304619.5</v>
      </c>
      <c r="I488" s="85"/>
    </row>
    <row r="489" spans="1:9" ht="26.4">
      <c r="A489" s="108" t="s">
        <v>102</v>
      </c>
      <c r="B489" s="103" t="s">
        <v>207</v>
      </c>
      <c r="C489" s="104" t="s">
        <v>717</v>
      </c>
      <c r="D489" s="109" t="s">
        <v>103</v>
      </c>
      <c r="E489" s="109"/>
      <c r="F489" s="106">
        <f>F490+F491</f>
        <v>60622.600000000006</v>
      </c>
      <c r="G489" s="106">
        <f>G490+G491</f>
        <v>213096.59999999998</v>
      </c>
      <c r="H489" s="107">
        <f>H490+H491</f>
        <v>304619.5</v>
      </c>
      <c r="I489" s="85"/>
    </row>
    <row r="490" spans="1:9">
      <c r="A490" s="108" t="s">
        <v>104</v>
      </c>
      <c r="B490" s="103" t="s">
        <v>207</v>
      </c>
      <c r="C490" s="104" t="s">
        <v>717</v>
      </c>
      <c r="D490" s="109" t="s">
        <v>105</v>
      </c>
      <c r="E490" s="109">
        <v>900302</v>
      </c>
      <c r="F490" s="106">
        <v>49164.4</v>
      </c>
      <c r="G490" s="106">
        <v>172821.4</v>
      </c>
      <c r="H490" s="107">
        <v>247046.39999999999</v>
      </c>
      <c r="I490" s="85"/>
    </row>
    <row r="491" spans="1:9">
      <c r="A491" s="108" t="s">
        <v>104</v>
      </c>
      <c r="B491" s="103" t="s">
        <v>207</v>
      </c>
      <c r="C491" s="104" t="s">
        <v>717</v>
      </c>
      <c r="D491" s="109" t="s">
        <v>105</v>
      </c>
      <c r="E491" s="109">
        <v>900100</v>
      </c>
      <c r="F491" s="106">
        <v>11458.2</v>
      </c>
      <c r="G491" s="106">
        <v>40275.199999999997</v>
      </c>
      <c r="H491" s="107">
        <v>57573.1</v>
      </c>
      <c r="I491" s="85"/>
    </row>
    <row r="492" spans="1:9" ht="26.4">
      <c r="A492" s="182" t="s">
        <v>678</v>
      </c>
      <c r="B492" s="103" t="s">
        <v>207</v>
      </c>
      <c r="C492" s="104" t="s">
        <v>861</v>
      </c>
      <c r="D492" s="109"/>
      <c r="E492" s="109"/>
      <c r="F492" s="106">
        <f>F493</f>
        <v>176695.9</v>
      </c>
      <c r="G492" s="106">
        <f>G493</f>
        <v>115026.1</v>
      </c>
      <c r="H492" s="107">
        <f>H493</f>
        <v>0</v>
      </c>
      <c r="I492" s="85"/>
    </row>
    <row r="493" spans="1:9" ht="26.4">
      <c r="A493" s="108" t="s">
        <v>102</v>
      </c>
      <c r="B493" s="103" t="s">
        <v>207</v>
      </c>
      <c r="C493" s="104" t="s">
        <v>861</v>
      </c>
      <c r="D493" s="109">
        <v>400</v>
      </c>
      <c r="E493" s="109"/>
      <c r="F493" s="106">
        <f>F494+F495</f>
        <v>176695.9</v>
      </c>
      <c r="G493" s="106">
        <f>G494+G495</f>
        <v>115026.1</v>
      </c>
      <c r="H493" s="107">
        <f>H494</f>
        <v>0</v>
      </c>
      <c r="I493" s="85"/>
    </row>
    <row r="494" spans="1:9">
      <c r="A494" s="108" t="s">
        <v>104</v>
      </c>
      <c r="B494" s="103" t="s">
        <v>207</v>
      </c>
      <c r="C494" s="104" t="s">
        <v>861</v>
      </c>
      <c r="D494" s="109">
        <v>410</v>
      </c>
      <c r="E494" s="109">
        <v>900302</v>
      </c>
      <c r="F494" s="151">
        <v>143299.9</v>
      </c>
      <c r="G494" s="106">
        <v>93286.2</v>
      </c>
      <c r="H494" s="107">
        <f>H495</f>
        <v>0</v>
      </c>
      <c r="I494" s="85"/>
    </row>
    <row r="495" spans="1:9">
      <c r="A495" s="108" t="s">
        <v>104</v>
      </c>
      <c r="B495" s="103" t="s">
        <v>207</v>
      </c>
      <c r="C495" s="104" t="s">
        <v>861</v>
      </c>
      <c r="D495" s="109">
        <v>410</v>
      </c>
      <c r="E495" s="109">
        <v>900100</v>
      </c>
      <c r="F495" s="151">
        <v>33396</v>
      </c>
      <c r="G495" s="151">
        <v>21739.9</v>
      </c>
      <c r="H495" s="152">
        <v>0</v>
      </c>
      <c r="I495" s="85"/>
    </row>
    <row r="496" spans="1:9" ht="29.25" customHeight="1">
      <c r="A496" s="108" t="s">
        <v>826</v>
      </c>
      <c r="B496" s="103" t="s">
        <v>207</v>
      </c>
      <c r="C496" s="104" t="s">
        <v>825</v>
      </c>
      <c r="D496" s="109"/>
      <c r="E496" s="109"/>
      <c r="F496" s="106">
        <f>F497</f>
        <v>32061.1</v>
      </c>
      <c r="G496" s="106">
        <f t="shared" ref="G496:H497" si="105">G497</f>
        <v>0</v>
      </c>
      <c r="H496" s="107">
        <f t="shared" si="105"/>
        <v>0</v>
      </c>
      <c r="I496" s="85"/>
    </row>
    <row r="497" spans="1:9" ht="26.4">
      <c r="A497" s="108" t="s">
        <v>102</v>
      </c>
      <c r="B497" s="103" t="s">
        <v>207</v>
      </c>
      <c r="C497" s="104" t="s">
        <v>825</v>
      </c>
      <c r="D497" s="109" t="s">
        <v>103</v>
      </c>
      <c r="E497" s="109"/>
      <c r="F497" s="106">
        <f>F498</f>
        <v>32061.1</v>
      </c>
      <c r="G497" s="106">
        <f t="shared" si="105"/>
        <v>0</v>
      </c>
      <c r="H497" s="107">
        <f t="shared" si="105"/>
        <v>0</v>
      </c>
      <c r="I497" s="85"/>
    </row>
    <row r="498" spans="1:9">
      <c r="A498" s="108" t="s">
        <v>104</v>
      </c>
      <c r="B498" s="103" t="s">
        <v>207</v>
      </c>
      <c r="C498" s="104" t="s">
        <v>825</v>
      </c>
      <c r="D498" s="109" t="s">
        <v>105</v>
      </c>
      <c r="E498" s="109">
        <v>900100</v>
      </c>
      <c r="F498" s="106">
        <v>32061.1</v>
      </c>
      <c r="G498" s="106">
        <v>0</v>
      </c>
      <c r="H498" s="107">
        <v>0</v>
      </c>
      <c r="I498" s="85"/>
    </row>
    <row r="499" spans="1:9" ht="39.6">
      <c r="A499" s="184" t="s">
        <v>565</v>
      </c>
      <c r="B499" s="95" t="s">
        <v>207</v>
      </c>
      <c r="C499" s="98" t="s">
        <v>286</v>
      </c>
      <c r="D499" s="117"/>
      <c r="E499" s="117"/>
      <c r="F499" s="92">
        <f>F511+F519+F503+F507+F515+F523+F500</f>
        <v>942431.4</v>
      </c>
      <c r="G499" s="92">
        <f>G511+G519+G503+G507+G515+G523+G500+G527</f>
        <v>1132843.1000000001</v>
      </c>
      <c r="H499" s="92">
        <f t="shared" ref="H499" si="106">H511+H519+H503+H507+H515+H523+H500</f>
        <v>527601.79999999993</v>
      </c>
      <c r="I499" s="85"/>
    </row>
    <row r="500" spans="1:9" ht="26.4">
      <c r="A500" s="108" t="s">
        <v>892</v>
      </c>
      <c r="B500" s="103" t="s">
        <v>207</v>
      </c>
      <c r="C500" s="104" t="s">
        <v>891</v>
      </c>
      <c r="D500" s="109"/>
      <c r="E500" s="109"/>
      <c r="F500" s="151">
        <f>F501</f>
        <v>595.9</v>
      </c>
      <c r="G500" s="151">
        <f t="shared" ref="G500:H501" si="107">G501</f>
        <v>0</v>
      </c>
      <c r="H500" s="152">
        <f t="shared" si="107"/>
        <v>0</v>
      </c>
      <c r="I500" s="85"/>
    </row>
    <row r="501" spans="1:9" ht="26.4">
      <c r="A501" s="108" t="s">
        <v>102</v>
      </c>
      <c r="B501" s="103" t="s">
        <v>207</v>
      </c>
      <c r="C501" s="104" t="s">
        <v>891</v>
      </c>
      <c r="D501" s="109" t="s">
        <v>103</v>
      </c>
      <c r="E501" s="109"/>
      <c r="F501" s="151">
        <f>F502</f>
        <v>595.9</v>
      </c>
      <c r="G501" s="151">
        <f t="shared" si="107"/>
        <v>0</v>
      </c>
      <c r="H501" s="152">
        <f t="shared" si="107"/>
        <v>0</v>
      </c>
      <c r="I501" s="85"/>
    </row>
    <row r="502" spans="1:9">
      <c r="A502" s="108" t="s">
        <v>104</v>
      </c>
      <c r="B502" s="103" t="s">
        <v>207</v>
      </c>
      <c r="C502" s="104" t="s">
        <v>891</v>
      </c>
      <c r="D502" s="109" t="s">
        <v>105</v>
      </c>
      <c r="E502" s="109">
        <v>900100</v>
      </c>
      <c r="F502" s="151">
        <v>595.9</v>
      </c>
      <c r="G502" s="106">
        <v>0</v>
      </c>
      <c r="H502" s="107">
        <v>0</v>
      </c>
      <c r="I502" s="85"/>
    </row>
    <row r="503" spans="1:9">
      <c r="A503" s="185" t="s">
        <v>566</v>
      </c>
      <c r="B503" s="103" t="s">
        <v>207</v>
      </c>
      <c r="C503" s="104" t="s">
        <v>862</v>
      </c>
      <c r="D503" s="109"/>
      <c r="E503" s="109"/>
      <c r="F503" s="106">
        <f>F504</f>
        <v>0</v>
      </c>
      <c r="G503" s="106">
        <f t="shared" ref="G503:H503" si="108">G504</f>
        <v>27555.699999999997</v>
      </c>
      <c r="H503" s="107">
        <f t="shared" si="108"/>
        <v>0</v>
      </c>
      <c r="I503" s="85"/>
    </row>
    <row r="504" spans="1:9" ht="26.4">
      <c r="A504" s="108" t="s">
        <v>67</v>
      </c>
      <c r="B504" s="103" t="s">
        <v>207</v>
      </c>
      <c r="C504" s="104" t="s">
        <v>862</v>
      </c>
      <c r="D504" s="109">
        <v>200</v>
      </c>
      <c r="E504" s="109"/>
      <c r="F504" s="106">
        <f>F505+F506</f>
        <v>0</v>
      </c>
      <c r="G504" s="106">
        <f t="shared" ref="G504:H504" si="109">G505+G506</f>
        <v>27555.699999999997</v>
      </c>
      <c r="H504" s="107">
        <f t="shared" si="109"/>
        <v>0</v>
      </c>
      <c r="I504" s="85"/>
    </row>
    <row r="505" spans="1:9" ht="26.4">
      <c r="A505" s="108" t="s">
        <v>69</v>
      </c>
      <c r="B505" s="103" t="s">
        <v>207</v>
      </c>
      <c r="C505" s="104" t="s">
        <v>862</v>
      </c>
      <c r="D505" s="109">
        <v>240</v>
      </c>
      <c r="E505" s="109">
        <v>900302</v>
      </c>
      <c r="F505" s="106">
        <v>0</v>
      </c>
      <c r="G505" s="106">
        <v>20629.8</v>
      </c>
      <c r="H505" s="107">
        <v>0</v>
      </c>
      <c r="I505" s="85"/>
    </row>
    <row r="506" spans="1:9" ht="26.4">
      <c r="A506" s="108" t="s">
        <v>69</v>
      </c>
      <c r="B506" s="103" t="s">
        <v>207</v>
      </c>
      <c r="C506" s="104" t="s">
        <v>862</v>
      </c>
      <c r="D506" s="109">
        <v>240</v>
      </c>
      <c r="E506" s="109">
        <v>900100</v>
      </c>
      <c r="F506" s="106">
        <v>0</v>
      </c>
      <c r="G506" s="106">
        <v>6925.9</v>
      </c>
      <c r="H506" s="107">
        <v>0</v>
      </c>
      <c r="I506" s="85"/>
    </row>
    <row r="507" spans="1:9" ht="26.4">
      <c r="A507" s="108" t="s">
        <v>718</v>
      </c>
      <c r="B507" s="103" t="s">
        <v>207</v>
      </c>
      <c r="C507" s="104" t="s">
        <v>863</v>
      </c>
      <c r="D507" s="109"/>
      <c r="E507" s="109"/>
      <c r="F507" s="106">
        <f>F508</f>
        <v>101958</v>
      </c>
      <c r="G507" s="106">
        <f t="shared" ref="G507:H507" si="110">G508</f>
        <v>0</v>
      </c>
      <c r="H507" s="107">
        <f t="shared" si="110"/>
        <v>0</v>
      </c>
      <c r="I507" s="85"/>
    </row>
    <row r="508" spans="1:9" ht="26.4">
      <c r="A508" s="108" t="s">
        <v>67</v>
      </c>
      <c r="B508" s="103" t="s">
        <v>207</v>
      </c>
      <c r="C508" s="104" t="s">
        <v>863</v>
      </c>
      <c r="D508" s="109">
        <v>200</v>
      </c>
      <c r="E508" s="109"/>
      <c r="F508" s="106">
        <f>F509+F510</f>
        <v>101958</v>
      </c>
      <c r="G508" s="106">
        <f t="shared" ref="G508:H508" si="111">G509+G510</f>
        <v>0</v>
      </c>
      <c r="H508" s="107">
        <f t="shared" si="111"/>
        <v>0</v>
      </c>
      <c r="I508" s="85"/>
    </row>
    <row r="509" spans="1:9" ht="26.4">
      <c r="A509" s="108" t="s">
        <v>69</v>
      </c>
      <c r="B509" s="103" t="s">
        <v>207</v>
      </c>
      <c r="C509" s="104" t="s">
        <v>863</v>
      </c>
      <c r="D509" s="109">
        <v>240</v>
      </c>
      <c r="E509" s="109">
        <v>900302</v>
      </c>
      <c r="F509" s="106">
        <v>82220.2</v>
      </c>
      <c r="G509" s="106">
        <v>0</v>
      </c>
      <c r="H509" s="107">
        <v>0</v>
      </c>
      <c r="I509" s="85"/>
    </row>
    <row r="510" spans="1:9" ht="26.4">
      <c r="A510" s="108" t="s">
        <v>69</v>
      </c>
      <c r="B510" s="103" t="s">
        <v>207</v>
      </c>
      <c r="C510" s="104" t="s">
        <v>863</v>
      </c>
      <c r="D510" s="109">
        <v>240</v>
      </c>
      <c r="E510" s="109">
        <v>900100</v>
      </c>
      <c r="F510" s="106">
        <v>19737.8</v>
      </c>
      <c r="G510" s="106">
        <v>0</v>
      </c>
      <c r="H510" s="107">
        <v>0</v>
      </c>
      <c r="I510" s="85"/>
    </row>
    <row r="511" spans="1:9" ht="26.4">
      <c r="A511" s="108" t="s">
        <v>679</v>
      </c>
      <c r="B511" s="103" t="s">
        <v>207</v>
      </c>
      <c r="C511" s="104" t="s">
        <v>719</v>
      </c>
      <c r="D511" s="109"/>
      <c r="E511" s="109"/>
      <c r="F511" s="151">
        <f>F512</f>
        <v>38335.1</v>
      </c>
      <c r="G511" s="151">
        <f>G512</f>
        <v>605656.6</v>
      </c>
      <c r="H511" s="152">
        <f>H512</f>
        <v>527601.79999999993</v>
      </c>
      <c r="I511" s="85"/>
    </row>
    <row r="512" spans="1:9" ht="26.4">
      <c r="A512" s="108" t="s">
        <v>102</v>
      </c>
      <c r="B512" s="103" t="s">
        <v>207</v>
      </c>
      <c r="C512" s="104" t="s">
        <v>719</v>
      </c>
      <c r="D512" s="109" t="s">
        <v>103</v>
      </c>
      <c r="E512" s="109"/>
      <c r="F512" s="151">
        <f>F513+F514</f>
        <v>38335.1</v>
      </c>
      <c r="G512" s="151">
        <f>G513+G514</f>
        <v>605656.6</v>
      </c>
      <c r="H512" s="152">
        <f>H513+H514</f>
        <v>527601.79999999993</v>
      </c>
      <c r="I512" s="85"/>
    </row>
    <row r="513" spans="1:9">
      <c r="A513" s="108" t="s">
        <v>104</v>
      </c>
      <c r="B513" s="103" t="s">
        <v>207</v>
      </c>
      <c r="C513" s="104" t="s">
        <v>719</v>
      </c>
      <c r="D513" s="109" t="s">
        <v>105</v>
      </c>
      <c r="E513" s="109">
        <v>900302</v>
      </c>
      <c r="F513" s="106">
        <v>30966.2</v>
      </c>
      <c r="G513" s="106">
        <v>490905.7</v>
      </c>
      <c r="H513" s="107">
        <v>427885.1</v>
      </c>
      <c r="I513" s="85"/>
    </row>
    <row r="514" spans="1:9">
      <c r="A514" s="108" t="s">
        <v>104</v>
      </c>
      <c r="B514" s="103" t="s">
        <v>207</v>
      </c>
      <c r="C514" s="104" t="s">
        <v>719</v>
      </c>
      <c r="D514" s="109" t="s">
        <v>105</v>
      </c>
      <c r="E514" s="109">
        <v>900100</v>
      </c>
      <c r="F514" s="106">
        <v>7368.9</v>
      </c>
      <c r="G514" s="106">
        <v>114750.9</v>
      </c>
      <c r="H514" s="107">
        <v>99716.7</v>
      </c>
      <c r="I514" s="85"/>
    </row>
    <row r="515" spans="1:9" ht="26.4">
      <c r="A515" s="108" t="s">
        <v>679</v>
      </c>
      <c r="B515" s="103" t="s">
        <v>207</v>
      </c>
      <c r="C515" s="104" t="s">
        <v>864</v>
      </c>
      <c r="D515" s="109"/>
      <c r="E515" s="109"/>
      <c r="F515" s="106">
        <f>F516</f>
        <v>275011.60000000003</v>
      </c>
      <c r="G515" s="106">
        <f t="shared" ref="G515:H515" si="112">G516</f>
        <v>49525.8</v>
      </c>
      <c r="H515" s="107">
        <f t="shared" si="112"/>
        <v>0</v>
      </c>
      <c r="I515" s="85"/>
    </row>
    <row r="516" spans="1:9" ht="26.4">
      <c r="A516" s="108" t="s">
        <v>102</v>
      </c>
      <c r="B516" s="103" t="s">
        <v>207</v>
      </c>
      <c r="C516" s="104" t="s">
        <v>864</v>
      </c>
      <c r="D516" s="109" t="s">
        <v>103</v>
      </c>
      <c r="E516" s="109"/>
      <c r="F516" s="106">
        <f>SUM(F517:F518)</f>
        <v>275011.60000000003</v>
      </c>
      <c r="G516" s="106">
        <f t="shared" ref="G516:H516" si="113">G517+G518</f>
        <v>49525.8</v>
      </c>
      <c r="H516" s="107">
        <f t="shared" si="113"/>
        <v>0</v>
      </c>
      <c r="I516" s="85"/>
    </row>
    <row r="517" spans="1:9">
      <c r="A517" s="108" t="s">
        <v>104</v>
      </c>
      <c r="B517" s="103" t="s">
        <v>207</v>
      </c>
      <c r="C517" s="104" t="s">
        <v>864</v>
      </c>
      <c r="D517" s="109" t="s">
        <v>105</v>
      </c>
      <c r="E517" s="109">
        <v>900302</v>
      </c>
      <c r="F517" s="106">
        <v>222391.7</v>
      </c>
      <c r="G517" s="106">
        <v>40165.4</v>
      </c>
      <c r="H517" s="107">
        <v>0</v>
      </c>
      <c r="I517" s="85"/>
    </row>
    <row r="518" spans="1:9">
      <c r="A518" s="108" t="s">
        <v>104</v>
      </c>
      <c r="B518" s="103" t="s">
        <v>207</v>
      </c>
      <c r="C518" s="104" t="s">
        <v>864</v>
      </c>
      <c r="D518" s="109" t="s">
        <v>105</v>
      </c>
      <c r="E518" s="109">
        <v>900100</v>
      </c>
      <c r="F518" s="106">
        <v>52619.9</v>
      </c>
      <c r="G518" s="106">
        <v>9360.4</v>
      </c>
      <c r="H518" s="107">
        <v>0</v>
      </c>
      <c r="I518" s="85"/>
    </row>
    <row r="519" spans="1:9" ht="26.4">
      <c r="A519" s="108" t="s">
        <v>680</v>
      </c>
      <c r="B519" s="103" t="s">
        <v>207</v>
      </c>
      <c r="C519" s="104" t="s">
        <v>720</v>
      </c>
      <c r="D519" s="109"/>
      <c r="E519" s="109"/>
      <c r="F519" s="106">
        <f>F520</f>
        <v>372889.59999999998</v>
      </c>
      <c r="G519" s="106">
        <f t="shared" ref="G519" si="114">G520</f>
        <v>346315.2</v>
      </c>
      <c r="H519" s="107">
        <f>H520</f>
        <v>0</v>
      </c>
      <c r="I519" s="85"/>
    </row>
    <row r="520" spans="1:9" ht="26.4">
      <c r="A520" s="108" t="s">
        <v>102</v>
      </c>
      <c r="B520" s="103" t="s">
        <v>207</v>
      </c>
      <c r="C520" s="104" t="s">
        <v>720</v>
      </c>
      <c r="D520" s="109" t="s">
        <v>103</v>
      </c>
      <c r="E520" s="109"/>
      <c r="F520" s="106">
        <f>F521+F522</f>
        <v>372889.59999999998</v>
      </c>
      <c r="G520" s="106">
        <f t="shared" ref="G520" si="115">G521+G522</f>
        <v>346315.2</v>
      </c>
      <c r="H520" s="107">
        <f>H521+H522</f>
        <v>0</v>
      </c>
      <c r="I520" s="85"/>
    </row>
    <row r="521" spans="1:9">
      <c r="A521" s="108" t="s">
        <v>104</v>
      </c>
      <c r="B521" s="103" t="s">
        <v>207</v>
      </c>
      <c r="C521" s="104" t="s">
        <v>720</v>
      </c>
      <c r="D521" s="109" t="s">
        <v>105</v>
      </c>
      <c r="E521" s="109">
        <v>900302</v>
      </c>
      <c r="F521" s="106">
        <v>268394</v>
      </c>
      <c r="G521" s="106">
        <v>280841.3</v>
      </c>
      <c r="H521" s="107">
        <v>0</v>
      </c>
      <c r="I521" s="85"/>
    </row>
    <row r="522" spans="1:9">
      <c r="A522" s="108" t="s">
        <v>104</v>
      </c>
      <c r="B522" s="103" t="s">
        <v>207</v>
      </c>
      <c r="C522" s="104" t="s">
        <v>720</v>
      </c>
      <c r="D522" s="109" t="s">
        <v>105</v>
      </c>
      <c r="E522" s="109">
        <v>900100</v>
      </c>
      <c r="F522" s="106">
        <v>104495.6</v>
      </c>
      <c r="G522" s="106">
        <v>65473.9</v>
      </c>
      <c r="H522" s="107">
        <v>0</v>
      </c>
      <c r="I522" s="85"/>
    </row>
    <row r="523" spans="1:9" ht="26.4">
      <c r="A523" s="108" t="s">
        <v>680</v>
      </c>
      <c r="B523" s="103" t="s">
        <v>207</v>
      </c>
      <c r="C523" s="104" t="s">
        <v>865</v>
      </c>
      <c r="D523" s="109"/>
      <c r="E523" s="109"/>
      <c r="F523" s="106">
        <f>F524</f>
        <v>153641.19999999998</v>
      </c>
      <c r="G523" s="106">
        <f t="shared" ref="G523:H523" si="116">G524</f>
        <v>75449.600000000006</v>
      </c>
      <c r="H523" s="107">
        <f t="shared" si="116"/>
        <v>0</v>
      </c>
      <c r="I523" s="85"/>
    </row>
    <row r="524" spans="1:9" ht="26.4">
      <c r="A524" s="108" t="s">
        <v>102</v>
      </c>
      <c r="B524" s="103" t="s">
        <v>207</v>
      </c>
      <c r="C524" s="104" t="s">
        <v>865</v>
      </c>
      <c r="D524" s="109" t="s">
        <v>103</v>
      </c>
      <c r="E524" s="109"/>
      <c r="F524" s="106">
        <f>F525+F526</f>
        <v>153641.19999999998</v>
      </c>
      <c r="G524" s="106">
        <f t="shared" ref="G524:H524" si="117">G525+G526</f>
        <v>75449.600000000006</v>
      </c>
      <c r="H524" s="107">
        <f t="shared" si="117"/>
        <v>0</v>
      </c>
      <c r="I524" s="85"/>
    </row>
    <row r="525" spans="1:9">
      <c r="A525" s="108" t="s">
        <v>104</v>
      </c>
      <c r="B525" s="103" t="s">
        <v>207</v>
      </c>
      <c r="C525" s="104" t="s">
        <v>865</v>
      </c>
      <c r="D525" s="109" t="s">
        <v>105</v>
      </c>
      <c r="E525" s="109">
        <v>900302</v>
      </c>
      <c r="F525" s="186">
        <v>124602.9</v>
      </c>
      <c r="G525" s="106">
        <v>61209.599999999999</v>
      </c>
      <c r="H525" s="107">
        <v>0</v>
      </c>
      <c r="I525" s="85"/>
    </row>
    <row r="526" spans="1:9">
      <c r="A526" s="108" t="s">
        <v>104</v>
      </c>
      <c r="B526" s="103" t="s">
        <v>207</v>
      </c>
      <c r="C526" s="104" t="s">
        <v>865</v>
      </c>
      <c r="D526" s="109" t="s">
        <v>105</v>
      </c>
      <c r="E526" s="109">
        <v>900100</v>
      </c>
      <c r="F526" s="186">
        <v>29038.3</v>
      </c>
      <c r="G526" s="106">
        <v>14240</v>
      </c>
      <c r="H526" s="107">
        <v>0</v>
      </c>
      <c r="I526" s="85"/>
    </row>
    <row r="527" spans="1:9" ht="26.4">
      <c r="A527" s="108" t="s">
        <v>914</v>
      </c>
      <c r="B527" s="103" t="s">
        <v>207</v>
      </c>
      <c r="C527" s="104" t="s">
        <v>915</v>
      </c>
      <c r="D527" s="109"/>
      <c r="E527" s="109"/>
      <c r="F527" s="106">
        <f t="shared" ref="F527:H528" si="118">F528</f>
        <v>0</v>
      </c>
      <c r="G527" s="106">
        <f t="shared" si="118"/>
        <v>28340.2</v>
      </c>
      <c r="H527" s="107">
        <f t="shared" si="118"/>
        <v>0</v>
      </c>
      <c r="I527" s="85"/>
    </row>
    <row r="528" spans="1:9" ht="26.4">
      <c r="A528" s="108" t="s">
        <v>67</v>
      </c>
      <c r="B528" s="103" t="s">
        <v>207</v>
      </c>
      <c r="C528" s="104" t="s">
        <v>915</v>
      </c>
      <c r="D528" s="109">
        <v>200</v>
      </c>
      <c r="E528" s="109"/>
      <c r="F528" s="106">
        <f t="shared" si="118"/>
        <v>0</v>
      </c>
      <c r="G528" s="106">
        <f t="shared" si="118"/>
        <v>28340.2</v>
      </c>
      <c r="H528" s="107">
        <f t="shared" si="118"/>
        <v>0</v>
      </c>
      <c r="I528" s="85"/>
    </row>
    <row r="529" spans="1:9" ht="26.4">
      <c r="A529" s="108" t="s">
        <v>69</v>
      </c>
      <c r="B529" s="103" t="s">
        <v>207</v>
      </c>
      <c r="C529" s="104" t="s">
        <v>915</v>
      </c>
      <c r="D529" s="109">
        <v>240</v>
      </c>
      <c r="E529" s="109">
        <v>900100</v>
      </c>
      <c r="F529" s="106">
        <v>0</v>
      </c>
      <c r="G529" s="106">
        <v>28340.2</v>
      </c>
      <c r="H529" s="107">
        <v>0</v>
      </c>
      <c r="I529" s="85"/>
    </row>
    <row r="530" spans="1:9" ht="39.6">
      <c r="A530" s="120" t="s">
        <v>841</v>
      </c>
      <c r="B530" s="95" t="s">
        <v>207</v>
      </c>
      <c r="C530" s="98" t="s">
        <v>843</v>
      </c>
      <c r="D530" s="117"/>
      <c r="E530" s="117"/>
      <c r="F530" s="92">
        <f>F531</f>
        <v>106837.9</v>
      </c>
      <c r="G530" s="92">
        <f t="shared" ref="G530:H532" si="119">G531</f>
        <v>0</v>
      </c>
      <c r="H530" s="93">
        <f t="shared" si="119"/>
        <v>0</v>
      </c>
      <c r="I530" s="85"/>
    </row>
    <row r="531" spans="1:9" ht="52.8">
      <c r="A531" s="108" t="s">
        <v>842</v>
      </c>
      <c r="B531" s="103" t="s">
        <v>207</v>
      </c>
      <c r="C531" s="104" t="s">
        <v>844</v>
      </c>
      <c r="D531" s="109"/>
      <c r="E531" s="109"/>
      <c r="F531" s="106">
        <f>F532</f>
        <v>106837.9</v>
      </c>
      <c r="G531" s="106">
        <f t="shared" si="119"/>
        <v>0</v>
      </c>
      <c r="H531" s="107">
        <f t="shared" si="119"/>
        <v>0</v>
      </c>
      <c r="I531" s="85"/>
    </row>
    <row r="532" spans="1:9">
      <c r="A532" s="108" t="s">
        <v>72</v>
      </c>
      <c r="B532" s="103" t="s">
        <v>207</v>
      </c>
      <c r="C532" s="104" t="s">
        <v>844</v>
      </c>
      <c r="D532" s="109">
        <v>800</v>
      </c>
      <c r="E532" s="109"/>
      <c r="F532" s="106">
        <f>F533</f>
        <v>106837.9</v>
      </c>
      <c r="G532" s="106">
        <f t="shared" si="119"/>
        <v>0</v>
      </c>
      <c r="H532" s="107">
        <f t="shared" si="119"/>
        <v>0</v>
      </c>
      <c r="I532" s="85"/>
    </row>
    <row r="533" spans="1:9" ht="39.6">
      <c r="A533" s="108" t="s">
        <v>99</v>
      </c>
      <c r="B533" s="103" t="s">
        <v>207</v>
      </c>
      <c r="C533" s="104" t="s">
        <v>844</v>
      </c>
      <c r="D533" s="109">
        <v>810</v>
      </c>
      <c r="E533" s="109">
        <v>900100</v>
      </c>
      <c r="F533" s="106">
        <v>106837.9</v>
      </c>
      <c r="G533" s="106">
        <v>0</v>
      </c>
      <c r="H533" s="107">
        <v>0</v>
      </c>
      <c r="I533" s="85"/>
    </row>
    <row r="534" spans="1:9" ht="52.8">
      <c r="A534" s="120" t="s">
        <v>780</v>
      </c>
      <c r="B534" s="95" t="s">
        <v>207</v>
      </c>
      <c r="C534" s="98" t="s">
        <v>402</v>
      </c>
      <c r="D534" s="117"/>
      <c r="E534" s="117"/>
      <c r="F534" s="92">
        <f>F535+F538</f>
        <v>4194</v>
      </c>
      <c r="G534" s="92">
        <f>G535+G538</f>
        <v>1200</v>
      </c>
      <c r="H534" s="93">
        <f>H535+H538</f>
        <v>1200</v>
      </c>
      <c r="I534" s="85"/>
    </row>
    <row r="535" spans="1:9" ht="52.8">
      <c r="A535" s="108" t="s">
        <v>781</v>
      </c>
      <c r="B535" s="103" t="s">
        <v>207</v>
      </c>
      <c r="C535" s="104" t="s">
        <v>567</v>
      </c>
      <c r="D535" s="109"/>
      <c r="E535" s="109"/>
      <c r="F535" s="106">
        <f>F536</f>
        <v>1965</v>
      </c>
      <c r="G535" s="106">
        <f t="shared" ref="G535:H539" si="120">G536</f>
        <v>600</v>
      </c>
      <c r="H535" s="107">
        <f t="shared" si="120"/>
        <v>600</v>
      </c>
      <c r="I535" s="85"/>
    </row>
    <row r="536" spans="1:9" ht="26.4">
      <c r="A536" s="108" t="s">
        <v>67</v>
      </c>
      <c r="B536" s="103" t="s">
        <v>207</v>
      </c>
      <c r="C536" s="104" t="s">
        <v>567</v>
      </c>
      <c r="D536" s="109">
        <v>200</v>
      </c>
      <c r="E536" s="109"/>
      <c r="F536" s="106">
        <f>F537</f>
        <v>1965</v>
      </c>
      <c r="G536" s="106">
        <f t="shared" si="120"/>
        <v>600</v>
      </c>
      <c r="H536" s="107">
        <f t="shared" si="120"/>
        <v>600</v>
      </c>
      <c r="I536" s="85"/>
    </row>
    <row r="537" spans="1:9" ht="26.4">
      <c r="A537" s="108" t="s">
        <v>69</v>
      </c>
      <c r="B537" s="103" t="s">
        <v>207</v>
      </c>
      <c r="C537" s="104" t="s">
        <v>567</v>
      </c>
      <c r="D537" s="109">
        <v>240</v>
      </c>
      <c r="E537" s="109">
        <v>900100</v>
      </c>
      <c r="F537" s="106">
        <v>1965</v>
      </c>
      <c r="G537" s="106">
        <v>600</v>
      </c>
      <c r="H537" s="107">
        <v>600</v>
      </c>
      <c r="I537" s="187">
        <v>600</v>
      </c>
    </row>
    <row r="538" spans="1:9" ht="52.8">
      <c r="A538" s="185" t="s">
        <v>782</v>
      </c>
      <c r="B538" s="103" t="s">
        <v>207</v>
      </c>
      <c r="C538" s="104" t="s">
        <v>403</v>
      </c>
      <c r="D538" s="109"/>
      <c r="E538" s="109"/>
      <c r="F538" s="106">
        <f>F539</f>
        <v>2229</v>
      </c>
      <c r="G538" s="106">
        <f t="shared" si="120"/>
        <v>600</v>
      </c>
      <c r="H538" s="107">
        <f t="shared" si="120"/>
        <v>600</v>
      </c>
      <c r="I538" s="85"/>
    </row>
    <row r="539" spans="1:9" ht="26.4">
      <c r="A539" s="108" t="s">
        <v>67</v>
      </c>
      <c r="B539" s="103" t="s">
        <v>207</v>
      </c>
      <c r="C539" s="104" t="s">
        <v>403</v>
      </c>
      <c r="D539" s="109">
        <v>200</v>
      </c>
      <c r="E539" s="109"/>
      <c r="F539" s="106">
        <f>F540</f>
        <v>2229</v>
      </c>
      <c r="G539" s="106">
        <f t="shared" si="120"/>
        <v>600</v>
      </c>
      <c r="H539" s="107">
        <f t="shared" si="120"/>
        <v>600</v>
      </c>
      <c r="I539" s="85"/>
    </row>
    <row r="540" spans="1:9" ht="26.4">
      <c r="A540" s="108" t="s">
        <v>69</v>
      </c>
      <c r="B540" s="103" t="s">
        <v>207</v>
      </c>
      <c r="C540" s="104" t="s">
        <v>403</v>
      </c>
      <c r="D540" s="109">
        <v>240</v>
      </c>
      <c r="E540" s="109">
        <v>900100</v>
      </c>
      <c r="F540" s="106">
        <v>2229</v>
      </c>
      <c r="G540" s="106">
        <v>600</v>
      </c>
      <c r="H540" s="107">
        <v>600</v>
      </c>
      <c r="I540" s="85"/>
    </row>
    <row r="541" spans="1:9" ht="18.75" customHeight="1">
      <c r="A541" s="120" t="s">
        <v>896</v>
      </c>
      <c r="B541" s="95" t="s">
        <v>207</v>
      </c>
      <c r="C541" s="132" t="s">
        <v>893</v>
      </c>
      <c r="D541" s="109"/>
      <c r="E541" s="109"/>
      <c r="F541" s="92">
        <f>F542+F547</f>
        <v>39865</v>
      </c>
      <c r="G541" s="92">
        <f t="shared" ref="G541:H541" si="121">G542+G547</f>
        <v>0</v>
      </c>
      <c r="H541" s="93">
        <f t="shared" si="121"/>
        <v>0</v>
      </c>
      <c r="I541" s="85"/>
    </row>
    <row r="542" spans="1:9" ht="18.75" customHeight="1">
      <c r="A542" s="108" t="s">
        <v>897</v>
      </c>
      <c r="B542" s="103" t="s">
        <v>207</v>
      </c>
      <c r="C542" s="131" t="s">
        <v>894</v>
      </c>
      <c r="D542" s="109"/>
      <c r="E542" s="109"/>
      <c r="F542" s="106">
        <f>F543</f>
        <v>35271.1</v>
      </c>
      <c r="G542" s="106">
        <f t="shared" ref="G542:H542" si="122">G543</f>
        <v>0</v>
      </c>
      <c r="H542" s="107">
        <f t="shared" si="122"/>
        <v>0</v>
      </c>
      <c r="I542" s="85"/>
    </row>
    <row r="543" spans="1:9" ht="26.4">
      <c r="A543" s="108" t="s">
        <v>67</v>
      </c>
      <c r="B543" s="103" t="s">
        <v>207</v>
      </c>
      <c r="C543" s="131" t="s">
        <v>894</v>
      </c>
      <c r="D543" s="109" t="s">
        <v>68</v>
      </c>
      <c r="E543" s="109"/>
      <c r="F543" s="106">
        <f>F544+F545+F546</f>
        <v>35271.1</v>
      </c>
      <c r="G543" s="106">
        <f t="shared" ref="G543:H543" si="123">G544+G545+G546</f>
        <v>0</v>
      </c>
      <c r="H543" s="107">
        <f t="shared" si="123"/>
        <v>0</v>
      </c>
      <c r="I543" s="85"/>
    </row>
    <row r="544" spans="1:9" ht="26.4">
      <c r="A544" s="108" t="s">
        <v>69</v>
      </c>
      <c r="B544" s="103" t="s">
        <v>207</v>
      </c>
      <c r="C544" s="131" t="s">
        <v>894</v>
      </c>
      <c r="D544" s="109" t="s">
        <v>70</v>
      </c>
      <c r="E544" s="109">
        <v>900202</v>
      </c>
      <c r="F544" s="106">
        <v>13032.5</v>
      </c>
      <c r="G544" s="106">
        <v>0</v>
      </c>
      <c r="H544" s="107">
        <v>0</v>
      </c>
      <c r="I544" s="85"/>
    </row>
    <row r="545" spans="1:9" ht="26.4">
      <c r="A545" s="108" t="s">
        <v>69</v>
      </c>
      <c r="B545" s="103" t="s">
        <v>207</v>
      </c>
      <c r="C545" s="131" t="s">
        <v>894</v>
      </c>
      <c r="D545" s="109" t="s">
        <v>70</v>
      </c>
      <c r="E545" s="109">
        <v>900302</v>
      </c>
      <c r="F545" s="106">
        <v>13564.5</v>
      </c>
      <c r="G545" s="106">
        <v>0</v>
      </c>
      <c r="H545" s="107">
        <v>0</v>
      </c>
      <c r="I545" s="85"/>
    </row>
    <row r="546" spans="1:9" ht="26.4">
      <c r="A546" s="108" t="s">
        <v>69</v>
      </c>
      <c r="B546" s="103" t="s">
        <v>207</v>
      </c>
      <c r="C546" s="131" t="s">
        <v>894</v>
      </c>
      <c r="D546" s="109" t="s">
        <v>70</v>
      </c>
      <c r="E546" s="109">
        <v>900100</v>
      </c>
      <c r="F546" s="106">
        <v>8674.1</v>
      </c>
      <c r="G546" s="106">
        <v>0</v>
      </c>
      <c r="H546" s="107">
        <v>0</v>
      </c>
      <c r="I546" s="85"/>
    </row>
    <row r="547" spans="1:9">
      <c r="A547" s="108" t="s">
        <v>897</v>
      </c>
      <c r="B547" s="103" t="s">
        <v>207</v>
      </c>
      <c r="C547" s="131" t="s">
        <v>895</v>
      </c>
      <c r="D547" s="109"/>
      <c r="E547" s="109"/>
      <c r="F547" s="106">
        <f>F548</f>
        <v>4593.8999999999996</v>
      </c>
      <c r="G547" s="106">
        <f t="shared" ref="G547:H547" si="124">G548</f>
        <v>0</v>
      </c>
      <c r="H547" s="107">
        <f t="shared" si="124"/>
        <v>0</v>
      </c>
      <c r="I547" s="85"/>
    </row>
    <row r="548" spans="1:9" ht="26.4">
      <c r="A548" s="108" t="s">
        <v>67</v>
      </c>
      <c r="B548" s="103" t="s">
        <v>207</v>
      </c>
      <c r="C548" s="131" t="s">
        <v>895</v>
      </c>
      <c r="D548" s="109" t="s">
        <v>68</v>
      </c>
      <c r="E548" s="109"/>
      <c r="F548" s="106">
        <f>F549+F550</f>
        <v>4593.8999999999996</v>
      </c>
      <c r="G548" s="106">
        <f t="shared" ref="G548:H548" si="125">G549+G550</f>
        <v>0</v>
      </c>
      <c r="H548" s="107">
        <f t="shared" si="125"/>
        <v>0</v>
      </c>
      <c r="I548" s="85"/>
    </row>
    <row r="549" spans="1:9" ht="26.4">
      <c r="A549" s="108" t="s">
        <v>69</v>
      </c>
      <c r="B549" s="103" t="s">
        <v>207</v>
      </c>
      <c r="C549" s="131" t="s">
        <v>895</v>
      </c>
      <c r="D549" s="109" t="s">
        <v>70</v>
      </c>
      <c r="E549" s="109">
        <v>900302</v>
      </c>
      <c r="F549" s="106">
        <v>3724.4</v>
      </c>
      <c r="G549" s="106">
        <v>0</v>
      </c>
      <c r="H549" s="107">
        <v>0</v>
      </c>
      <c r="I549" s="85"/>
    </row>
    <row r="550" spans="1:9" ht="26.4">
      <c r="A550" s="108" t="s">
        <v>69</v>
      </c>
      <c r="B550" s="103" t="s">
        <v>207</v>
      </c>
      <c r="C550" s="131" t="s">
        <v>895</v>
      </c>
      <c r="D550" s="109" t="s">
        <v>70</v>
      </c>
      <c r="E550" s="109">
        <v>900100</v>
      </c>
      <c r="F550" s="106">
        <v>869.5</v>
      </c>
      <c r="G550" s="106">
        <v>0</v>
      </c>
      <c r="H550" s="107">
        <v>0</v>
      </c>
      <c r="I550" s="85"/>
    </row>
    <row r="551" spans="1:9" ht="26.4">
      <c r="A551" s="171" t="s">
        <v>794</v>
      </c>
      <c r="B551" s="95" t="s">
        <v>207</v>
      </c>
      <c r="C551" s="98" t="s">
        <v>797</v>
      </c>
      <c r="D551" s="154"/>
      <c r="E551" s="154"/>
      <c r="F551" s="92">
        <f>F552</f>
        <v>4814.5</v>
      </c>
      <c r="G551" s="92">
        <f t="shared" ref="G551:H554" si="126">G552</f>
        <v>39.299999999999997</v>
      </c>
      <c r="H551" s="93">
        <f t="shared" si="126"/>
        <v>0</v>
      </c>
      <c r="I551" s="85"/>
    </row>
    <row r="552" spans="1:9" ht="26.4">
      <c r="A552" s="188" t="s">
        <v>795</v>
      </c>
      <c r="B552" s="95" t="s">
        <v>207</v>
      </c>
      <c r="C552" s="98" t="s">
        <v>798</v>
      </c>
      <c r="D552" s="117"/>
      <c r="E552" s="117"/>
      <c r="F552" s="92">
        <f>F553</f>
        <v>4814.5</v>
      </c>
      <c r="G552" s="92">
        <f t="shared" si="126"/>
        <v>39.299999999999997</v>
      </c>
      <c r="H552" s="93">
        <f t="shared" si="126"/>
        <v>0</v>
      </c>
      <c r="I552" s="85"/>
    </row>
    <row r="553" spans="1:9" ht="26.4">
      <c r="A553" s="182" t="s">
        <v>783</v>
      </c>
      <c r="B553" s="103" t="s">
        <v>207</v>
      </c>
      <c r="C553" s="131" t="s">
        <v>799</v>
      </c>
      <c r="D553" s="109"/>
      <c r="E553" s="109"/>
      <c r="F553" s="106">
        <f>F554</f>
        <v>4814.5</v>
      </c>
      <c r="G553" s="106">
        <f t="shared" si="126"/>
        <v>39.299999999999997</v>
      </c>
      <c r="H553" s="107">
        <f t="shared" si="126"/>
        <v>0</v>
      </c>
      <c r="I553" s="85"/>
    </row>
    <row r="554" spans="1:9" ht="26.4">
      <c r="A554" s="108" t="s">
        <v>67</v>
      </c>
      <c r="B554" s="103" t="s">
        <v>207</v>
      </c>
      <c r="C554" s="131" t="s">
        <v>799</v>
      </c>
      <c r="D554" s="109" t="s">
        <v>68</v>
      </c>
      <c r="E554" s="109"/>
      <c r="F554" s="106">
        <f>F555</f>
        <v>4814.5</v>
      </c>
      <c r="G554" s="106">
        <f t="shared" si="126"/>
        <v>39.299999999999997</v>
      </c>
      <c r="H554" s="107">
        <f t="shared" si="126"/>
        <v>0</v>
      </c>
      <c r="I554" s="85"/>
    </row>
    <row r="555" spans="1:9" ht="26.4">
      <c r="A555" s="108" t="s">
        <v>69</v>
      </c>
      <c r="B555" s="103" t="s">
        <v>207</v>
      </c>
      <c r="C555" s="131" t="s">
        <v>799</v>
      </c>
      <c r="D555" s="109" t="s">
        <v>70</v>
      </c>
      <c r="E555" s="109">
        <v>900100</v>
      </c>
      <c r="F555" s="106">
        <v>4814.5</v>
      </c>
      <c r="G555" s="106">
        <v>39.299999999999997</v>
      </c>
      <c r="H555" s="107">
        <v>0</v>
      </c>
      <c r="I555" s="85"/>
    </row>
    <row r="556" spans="1:9" ht="26.4">
      <c r="A556" s="120" t="s">
        <v>721</v>
      </c>
      <c r="B556" s="95" t="s">
        <v>207</v>
      </c>
      <c r="C556" s="189" t="s">
        <v>725</v>
      </c>
      <c r="D556" s="117"/>
      <c r="E556" s="117"/>
      <c r="F556" s="92">
        <f>F557</f>
        <v>0</v>
      </c>
      <c r="G556" s="92">
        <f>G557</f>
        <v>104846</v>
      </c>
      <c r="H556" s="93">
        <f>H557</f>
        <v>1980</v>
      </c>
      <c r="I556" s="85"/>
    </row>
    <row r="557" spans="1:9" ht="25.5" customHeight="1">
      <c r="A557" s="120" t="s">
        <v>722</v>
      </c>
      <c r="B557" s="95" t="s">
        <v>207</v>
      </c>
      <c r="C557" s="189" t="s">
        <v>726</v>
      </c>
      <c r="D557" s="117"/>
      <c r="E557" s="117"/>
      <c r="F557" s="92">
        <f>F558+F561</f>
        <v>0</v>
      </c>
      <c r="G557" s="92">
        <f>G558+G561</f>
        <v>104846</v>
      </c>
      <c r="H557" s="93">
        <f>H558+H561</f>
        <v>1980</v>
      </c>
      <c r="I557" s="85"/>
    </row>
    <row r="558" spans="1:9" ht="26.4">
      <c r="A558" s="108" t="s">
        <v>723</v>
      </c>
      <c r="B558" s="103" t="s">
        <v>207</v>
      </c>
      <c r="C558" s="131" t="s">
        <v>727</v>
      </c>
      <c r="D558" s="109"/>
      <c r="E558" s="109"/>
      <c r="F558" s="106">
        <f>F559</f>
        <v>0</v>
      </c>
      <c r="G558" s="106">
        <f t="shared" ref="G558:H559" si="127">G559</f>
        <v>4620</v>
      </c>
      <c r="H558" s="107">
        <f t="shared" si="127"/>
        <v>1980</v>
      </c>
      <c r="I558" s="85"/>
    </row>
    <row r="559" spans="1:9" ht="26.4">
      <c r="A559" s="108" t="s">
        <v>67</v>
      </c>
      <c r="B559" s="103" t="s">
        <v>207</v>
      </c>
      <c r="C559" s="131" t="s">
        <v>727</v>
      </c>
      <c r="D559" s="109" t="s">
        <v>68</v>
      </c>
      <c r="E559" s="109"/>
      <c r="F559" s="106">
        <f>F560</f>
        <v>0</v>
      </c>
      <c r="G559" s="106">
        <f t="shared" si="127"/>
        <v>4620</v>
      </c>
      <c r="H559" s="107">
        <f t="shared" si="127"/>
        <v>1980</v>
      </c>
      <c r="I559" s="85"/>
    </row>
    <row r="560" spans="1:9" ht="26.4">
      <c r="A560" s="108" t="s">
        <v>69</v>
      </c>
      <c r="B560" s="103" t="s">
        <v>207</v>
      </c>
      <c r="C560" s="131" t="s">
        <v>727</v>
      </c>
      <c r="D560" s="109" t="s">
        <v>70</v>
      </c>
      <c r="E560" s="109">
        <v>900304</v>
      </c>
      <c r="F560" s="106">
        <v>0</v>
      </c>
      <c r="G560" s="106">
        <v>4620</v>
      </c>
      <c r="H560" s="107">
        <v>1980</v>
      </c>
      <c r="I560" s="85"/>
    </row>
    <row r="561" spans="1:9">
      <c r="A561" s="108" t="s">
        <v>724</v>
      </c>
      <c r="B561" s="103" t="s">
        <v>207</v>
      </c>
      <c r="C561" s="131" t="s">
        <v>728</v>
      </c>
      <c r="D561" s="109"/>
      <c r="E561" s="109"/>
      <c r="F561" s="106">
        <f>F562</f>
        <v>0</v>
      </c>
      <c r="G561" s="106">
        <f t="shared" ref="G561:H562" si="128">G562</f>
        <v>100226</v>
      </c>
      <c r="H561" s="107">
        <f t="shared" si="128"/>
        <v>0</v>
      </c>
      <c r="I561" s="85"/>
    </row>
    <row r="562" spans="1:9" ht="26.4">
      <c r="A562" s="108" t="s">
        <v>67</v>
      </c>
      <c r="B562" s="103" t="s">
        <v>207</v>
      </c>
      <c r="C562" s="131" t="s">
        <v>728</v>
      </c>
      <c r="D562" s="109" t="s">
        <v>68</v>
      </c>
      <c r="E562" s="109"/>
      <c r="F562" s="106">
        <f>F563</f>
        <v>0</v>
      </c>
      <c r="G562" s="106">
        <f t="shared" si="128"/>
        <v>100226</v>
      </c>
      <c r="H562" s="107">
        <f t="shared" si="128"/>
        <v>0</v>
      </c>
      <c r="I562" s="85"/>
    </row>
    <row r="563" spans="1:9" ht="26.4">
      <c r="A563" s="108" t="s">
        <v>69</v>
      </c>
      <c r="B563" s="103" t="s">
        <v>207</v>
      </c>
      <c r="C563" s="131" t="s">
        <v>728</v>
      </c>
      <c r="D563" s="109" t="s">
        <v>70</v>
      </c>
      <c r="E563" s="109">
        <v>900304</v>
      </c>
      <c r="F563" s="106">
        <v>0</v>
      </c>
      <c r="G563" s="106">
        <v>100226</v>
      </c>
      <c r="H563" s="107">
        <v>0</v>
      </c>
      <c r="I563" s="85"/>
    </row>
    <row r="564" spans="1:9" ht="26.4">
      <c r="A564" s="120" t="s">
        <v>287</v>
      </c>
      <c r="B564" s="95" t="s">
        <v>207</v>
      </c>
      <c r="C564" s="98" t="s">
        <v>288</v>
      </c>
      <c r="D564" s="117"/>
      <c r="E564" s="109"/>
      <c r="F564" s="92">
        <f>F565</f>
        <v>8158.1</v>
      </c>
      <c r="G564" s="92">
        <f>G565</f>
        <v>4807.3</v>
      </c>
      <c r="H564" s="93">
        <f>H565</f>
        <v>0</v>
      </c>
      <c r="I564" s="85"/>
    </row>
    <row r="565" spans="1:9" ht="39.6">
      <c r="A565" s="97" t="s">
        <v>573</v>
      </c>
      <c r="B565" s="95" t="s">
        <v>207</v>
      </c>
      <c r="C565" s="98" t="s">
        <v>291</v>
      </c>
      <c r="D565" s="117"/>
      <c r="E565" s="117"/>
      <c r="F565" s="92">
        <f>F566</f>
        <v>8158.1</v>
      </c>
      <c r="G565" s="92">
        <f t="shared" ref="G565:I566" si="129">G566</f>
        <v>4807.3</v>
      </c>
      <c r="H565" s="93">
        <f t="shared" si="129"/>
        <v>0</v>
      </c>
      <c r="I565" s="181">
        <f t="shared" si="129"/>
        <v>0</v>
      </c>
    </row>
    <row r="566" spans="1:9" ht="26.4">
      <c r="A566" s="113" t="s">
        <v>574</v>
      </c>
      <c r="B566" s="95" t="s">
        <v>207</v>
      </c>
      <c r="C566" s="98" t="s">
        <v>292</v>
      </c>
      <c r="D566" s="117"/>
      <c r="E566" s="117"/>
      <c r="F566" s="92">
        <f>F567</f>
        <v>8158.1</v>
      </c>
      <c r="G566" s="92">
        <f t="shared" si="129"/>
        <v>4807.3</v>
      </c>
      <c r="H566" s="93">
        <f t="shared" si="129"/>
        <v>0</v>
      </c>
      <c r="I566" s="181">
        <f t="shared" si="129"/>
        <v>0</v>
      </c>
    </row>
    <row r="567" spans="1:9">
      <c r="A567" s="128" t="s">
        <v>736</v>
      </c>
      <c r="B567" s="103" t="s">
        <v>207</v>
      </c>
      <c r="C567" s="104" t="s">
        <v>737</v>
      </c>
      <c r="D567" s="109"/>
      <c r="E567" s="109"/>
      <c r="F567" s="106">
        <f>F568</f>
        <v>8158.1</v>
      </c>
      <c r="G567" s="106">
        <f>G568</f>
        <v>4807.3</v>
      </c>
      <c r="H567" s="107">
        <f>H568</f>
        <v>0</v>
      </c>
      <c r="I567" s="85"/>
    </row>
    <row r="568" spans="1:9" ht="26.4">
      <c r="A568" s="108" t="s">
        <v>83</v>
      </c>
      <c r="B568" s="103" t="s">
        <v>207</v>
      </c>
      <c r="C568" s="104" t="s">
        <v>737</v>
      </c>
      <c r="D568" s="109">
        <v>600</v>
      </c>
      <c r="E568" s="109"/>
      <c r="F568" s="106">
        <f>F569+F570</f>
        <v>8158.1</v>
      </c>
      <c r="G568" s="106">
        <f>G569+G570</f>
        <v>4807.3</v>
      </c>
      <c r="H568" s="107">
        <f>H569+H570</f>
        <v>0</v>
      </c>
      <c r="I568" s="85"/>
    </row>
    <row r="569" spans="1:9">
      <c r="A569" s="108" t="s">
        <v>85</v>
      </c>
      <c r="B569" s="103" t="s">
        <v>207</v>
      </c>
      <c r="C569" s="104" t="s">
        <v>737</v>
      </c>
      <c r="D569" s="109">
        <v>610</v>
      </c>
      <c r="E569" s="109">
        <v>900302</v>
      </c>
      <c r="F569" s="106">
        <v>6509.6</v>
      </c>
      <c r="G569" s="180">
        <v>3754.5</v>
      </c>
      <c r="H569" s="107">
        <v>0</v>
      </c>
      <c r="I569" s="85"/>
    </row>
    <row r="570" spans="1:9">
      <c r="A570" s="108" t="s">
        <v>85</v>
      </c>
      <c r="B570" s="103" t="s">
        <v>207</v>
      </c>
      <c r="C570" s="104" t="s">
        <v>737</v>
      </c>
      <c r="D570" s="109">
        <v>610</v>
      </c>
      <c r="E570" s="109">
        <v>900100</v>
      </c>
      <c r="F570" s="106">
        <v>1648.5</v>
      </c>
      <c r="G570" s="180">
        <v>1052.8</v>
      </c>
      <c r="H570" s="107">
        <v>0</v>
      </c>
      <c r="I570" s="85"/>
    </row>
    <row r="571" spans="1:9">
      <c r="A571" s="120" t="s">
        <v>106</v>
      </c>
      <c r="B571" s="95" t="s">
        <v>208</v>
      </c>
      <c r="C571" s="98"/>
      <c r="D571" s="117"/>
      <c r="E571" s="117"/>
      <c r="F571" s="92">
        <f>F572+F578+F602+F588+F594</f>
        <v>1269480.4999999998</v>
      </c>
      <c r="G571" s="92">
        <f t="shared" ref="G571:H571" si="130">G572+G578+G602+G588+G594</f>
        <v>1054710.1000000001</v>
      </c>
      <c r="H571" s="93">
        <f t="shared" si="130"/>
        <v>1357980.7</v>
      </c>
      <c r="I571" s="181" t="e">
        <f>I572+I578+#REF!+I602+I588</f>
        <v>#REF!</v>
      </c>
    </row>
    <row r="572" spans="1:9">
      <c r="A572" s="127" t="s">
        <v>267</v>
      </c>
      <c r="B572" s="95" t="s">
        <v>208</v>
      </c>
      <c r="C572" s="98" t="s">
        <v>159</v>
      </c>
      <c r="D572" s="154"/>
      <c r="E572" s="154"/>
      <c r="F572" s="92">
        <f>F573</f>
        <v>475.7</v>
      </c>
      <c r="G572" s="92">
        <f>G573</f>
        <v>704</v>
      </c>
      <c r="H572" s="93">
        <f>H573</f>
        <v>704</v>
      </c>
      <c r="I572" s="85"/>
    </row>
    <row r="573" spans="1:9" ht="26.4">
      <c r="A573" s="127" t="s">
        <v>562</v>
      </c>
      <c r="B573" s="95" t="s">
        <v>208</v>
      </c>
      <c r="C573" s="98" t="s">
        <v>335</v>
      </c>
      <c r="D573" s="117"/>
      <c r="E573" s="117"/>
      <c r="F573" s="92">
        <f t="shared" ref="F573:H574" si="131">F574</f>
        <v>475.7</v>
      </c>
      <c r="G573" s="92">
        <f t="shared" si="131"/>
        <v>704</v>
      </c>
      <c r="H573" s="93">
        <f t="shared" si="131"/>
        <v>704</v>
      </c>
      <c r="I573" s="85"/>
    </row>
    <row r="574" spans="1:9" ht="26.4">
      <c r="A574" s="127" t="s">
        <v>563</v>
      </c>
      <c r="B574" s="103" t="s">
        <v>208</v>
      </c>
      <c r="C574" s="104" t="s">
        <v>336</v>
      </c>
      <c r="D574" s="109"/>
      <c r="E574" s="109"/>
      <c r="F574" s="106">
        <f>F575</f>
        <v>475.7</v>
      </c>
      <c r="G574" s="106">
        <f t="shared" si="131"/>
        <v>704</v>
      </c>
      <c r="H574" s="107">
        <f t="shared" si="131"/>
        <v>704</v>
      </c>
      <c r="I574" s="85"/>
    </row>
    <row r="575" spans="1:9">
      <c r="A575" s="108" t="s">
        <v>334</v>
      </c>
      <c r="B575" s="103" t="s">
        <v>208</v>
      </c>
      <c r="C575" s="104" t="s">
        <v>337</v>
      </c>
      <c r="D575" s="109"/>
      <c r="E575" s="109"/>
      <c r="F575" s="106">
        <f t="shared" ref="F575:H576" si="132">F576</f>
        <v>475.7</v>
      </c>
      <c r="G575" s="106">
        <f t="shared" si="132"/>
        <v>704</v>
      </c>
      <c r="H575" s="107">
        <f t="shared" si="132"/>
        <v>704</v>
      </c>
      <c r="I575" s="85"/>
    </row>
    <row r="576" spans="1:9" ht="26.4">
      <c r="A576" s="108" t="s">
        <v>83</v>
      </c>
      <c r="B576" s="103" t="s">
        <v>208</v>
      </c>
      <c r="C576" s="104" t="s">
        <v>337</v>
      </c>
      <c r="D576" s="109" t="s">
        <v>84</v>
      </c>
      <c r="E576" s="109"/>
      <c r="F576" s="106">
        <f t="shared" si="132"/>
        <v>475.7</v>
      </c>
      <c r="G576" s="106">
        <f t="shared" si="132"/>
        <v>704</v>
      </c>
      <c r="H576" s="107">
        <f t="shared" si="132"/>
        <v>704</v>
      </c>
      <c r="I576" s="85"/>
    </row>
    <row r="577" spans="1:9">
      <c r="A577" s="108" t="s">
        <v>85</v>
      </c>
      <c r="B577" s="103" t="s">
        <v>208</v>
      </c>
      <c r="C577" s="104" t="s">
        <v>337</v>
      </c>
      <c r="D577" s="109" t="s">
        <v>86</v>
      </c>
      <c r="E577" s="109">
        <v>900100</v>
      </c>
      <c r="F577" s="106">
        <v>475.7</v>
      </c>
      <c r="G577" s="106">
        <v>704</v>
      </c>
      <c r="H577" s="107">
        <v>704</v>
      </c>
      <c r="I577" s="85"/>
    </row>
    <row r="578" spans="1:9" ht="26.4">
      <c r="A578" s="100" t="s">
        <v>464</v>
      </c>
      <c r="B578" s="95" t="s">
        <v>208</v>
      </c>
      <c r="C578" s="98" t="s">
        <v>164</v>
      </c>
      <c r="D578" s="117"/>
      <c r="E578" s="117"/>
      <c r="F578" s="92">
        <f t="shared" ref="F578:H580" si="133">F579</f>
        <v>41735.5</v>
      </c>
      <c r="G578" s="92">
        <f t="shared" si="133"/>
        <v>34700</v>
      </c>
      <c r="H578" s="93">
        <f t="shared" si="133"/>
        <v>38200</v>
      </c>
      <c r="I578" s="85"/>
    </row>
    <row r="579" spans="1:9">
      <c r="A579" s="100" t="s">
        <v>465</v>
      </c>
      <c r="B579" s="95" t="s">
        <v>208</v>
      </c>
      <c r="C579" s="98" t="s">
        <v>165</v>
      </c>
      <c r="D579" s="117"/>
      <c r="E579" s="117"/>
      <c r="F579" s="92">
        <f t="shared" si="133"/>
        <v>41735.5</v>
      </c>
      <c r="G579" s="92">
        <f t="shared" si="133"/>
        <v>34700</v>
      </c>
      <c r="H579" s="93">
        <f t="shared" si="133"/>
        <v>38200</v>
      </c>
      <c r="I579" s="85"/>
    </row>
    <row r="580" spans="1:9">
      <c r="A580" s="120" t="s">
        <v>557</v>
      </c>
      <c r="B580" s="95" t="s">
        <v>208</v>
      </c>
      <c r="C580" s="98" t="s">
        <v>328</v>
      </c>
      <c r="D580" s="109"/>
      <c r="E580" s="109"/>
      <c r="F580" s="92">
        <f t="shared" si="133"/>
        <v>41735.5</v>
      </c>
      <c r="G580" s="92">
        <f t="shared" si="133"/>
        <v>34700</v>
      </c>
      <c r="H580" s="93">
        <f t="shared" si="133"/>
        <v>38200</v>
      </c>
      <c r="I580" s="85"/>
    </row>
    <row r="581" spans="1:9" ht="26.4">
      <c r="A581" s="108" t="s">
        <v>327</v>
      </c>
      <c r="B581" s="103" t="s">
        <v>208</v>
      </c>
      <c r="C581" s="116" t="s">
        <v>329</v>
      </c>
      <c r="D581" s="109"/>
      <c r="E581" s="109"/>
      <c r="F581" s="106">
        <f>F582+F584+F586</f>
        <v>41735.5</v>
      </c>
      <c r="G581" s="106">
        <f t="shared" ref="G581:H581" si="134">G582+G584+G586</f>
        <v>34700</v>
      </c>
      <c r="H581" s="107">
        <f t="shared" si="134"/>
        <v>38200</v>
      </c>
      <c r="I581" s="85"/>
    </row>
    <row r="582" spans="1:9" ht="39.6">
      <c r="A582" s="108" t="s">
        <v>62</v>
      </c>
      <c r="B582" s="103" t="s">
        <v>208</v>
      </c>
      <c r="C582" s="116" t="s">
        <v>329</v>
      </c>
      <c r="D582" s="109" t="s">
        <v>63</v>
      </c>
      <c r="E582" s="109"/>
      <c r="F582" s="106">
        <f>F583</f>
        <v>20489.7</v>
      </c>
      <c r="G582" s="106">
        <f>G583</f>
        <v>17264.900000000001</v>
      </c>
      <c r="H582" s="107">
        <f>H583</f>
        <v>20764.900000000001</v>
      </c>
      <c r="I582" s="85"/>
    </row>
    <row r="583" spans="1:9">
      <c r="A583" s="108" t="s">
        <v>81</v>
      </c>
      <c r="B583" s="103" t="s">
        <v>208</v>
      </c>
      <c r="C583" s="116" t="s">
        <v>329</v>
      </c>
      <c r="D583" s="109">
        <v>110</v>
      </c>
      <c r="E583" s="109">
        <v>900100</v>
      </c>
      <c r="F583" s="106">
        <v>20489.7</v>
      </c>
      <c r="G583" s="106">
        <v>17264.900000000001</v>
      </c>
      <c r="H583" s="107">
        <v>20764.900000000001</v>
      </c>
      <c r="I583" s="85"/>
    </row>
    <row r="584" spans="1:9" ht="26.4">
      <c r="A584" s="108" t="s">
        <v>67</v>
      </c>
      <c r="B584" s="103" t="s">
        <v>208</v>
      </c>
      <c r="C584" s="116" t="s">
        <v>329</v>
      </c>
      <c r="D584" s="109" t="s">
        <v>68</v>
      </c>
      <c r="E584" s="109"/>
      <c r="F584" s="106">
        <f>F585</f>
        <v>21235.200000000001</v>
      </c>
      <c r="G584" s="106">
        <f>G585</f>
        <v>17435.099999999999</v>
      </c>
      <c r="H584" s="107">
        <f>H585</f>
        <v>17435.099999999999</v>
      </c>
      <c r="I584" s="85"/>
    </row>
    <row r="585" spans="1:9" ht="26.4">
      <c r="A585" s="108" t="s">
        <v>69</v>
      </c>
      <c r="B585" s="103" t="s">
        <v>208</v>
      </c>
      <c r="C585" s="116" t="s">
        <v>329</v>
      </c>
      <c r="D585" s="109" t="s">
        <v>70</v>
      </c>
      <c r="E585" s="109">
        <v>900100</v>
      </c>
      <c r="F585" s="106">
        <v>21235.200000000001</v>
      </c>
      <c r="G585" s="106">
        <v>17435.099999999999</v>
      </c>
      <c r="H585" s="107">
        <v>17435.099999999999</v>
      </c>
      <c r="I585" s="85"/>
    </row>
    <row r="586" spans="1:9">
      <c r="A586" s="108" t="s">
        <v>72</v>
      </c>
      <c r="B586" s="103" t="s">
        <v>208</v>
      </c>
      <c r="C586" s="116" t="s">
        <v>329</v>
      </c>
      <c r="D586" s="109">
        <v>800</v>
      </c>
      <c r="E586" s="109"/>
      <c r="F586" s="106">
        <f>F587</f>
        <v>10.6</v>
      </c>
      <c r="G586" s="106">
        <f>G587</f>
        <v>0</v>
      </c>
      <c r="H586" s="107">
        <f>H587</f>
        <v>0</v>
      </c>
      <c r="I586" s="85"/>
    </row>
    <row r="587" spans="1:9">
      <c r="A587" s="108" t="s">
        <v>74</v>
      </c>
      <c r="B587" s="103" t="s">
        <v>208</v>
      </c>
      <c r="C587" s="116" t="s">
        <v>329</v>
      </c>
      <c r="D587" s="109">
        <v>850</v>
      </c>
      <c r="E587" s="109">
        <v>900100</v>
      </c>
      <c r="F587" s="106">
        <v>10.6</v>
      </c>
      <c r="G587" s="106">
        <v>0</v>
      </c>
      <c r="H587" s="107">
        <v>0</v>
      </c>
      <c r="I587" s="85"/>
    </row>
    <row r="588" spans="1:9" ht="26.4">
      <c r="A588" s="171" t="s">
        <v>472</v>
      </c>
      <c r="B588" s="95" t="s">
        <v>208</v>
      </c>
      <c r="C588" s="98" t="s">
        <v>141</v>
      </c>
      <c r="D588" s="109"/>
      <c r="E588" s="109"/>
      <c r="F588" s="92">
        <f t="shared" ref="F588:H590" si="135">F589</f>
        <v>3700</v>
      </c>
      <c r="G588" s="92">
        <f t="shared" si="135"/>
        <v>2460.6999999999998</v>
      </c>
      <c r="H588" s="93">
        <f t="shared" si="135"/>
        <v>2499.6999999999998</v>
      </c>
      <c r="I588" s="85"/>
    </row>
    <row r="589" spans="1:9">
      <c r="A589" s="171" t="s">
        <v>568</v>
      </c>
      <c r="B589" s="95" t="s">
        <v>208</v>
      </c>
      <c r="C589" s="98" t="s">
        <v>570</v>
      </c>
      <c r="D589" s="109"/>
      <c r="E589" s="109"/>
      <c r="F589" s="92">
        <f t="shared" si="135"/>
        <v>3700</v>
      </c>
      <c r="G589" s="92">
        <f t="shared" si="135"/>
        <v>2460.6999999999998</v>
      </c>
      <c r="H589" s="93">
        <f t="shared" si="135"/>
        <v>2499.6999999999998</v>
      </c>
      <c r="I589" s="85"/>
    </row>
    <row r="590" spans="1:9" ht="51.75" customHeight="1">
      <c r="A590" s="171" t="s">
        <v>569</v>
      </c>
      <c r="B590" s="95" t="s">
        <v>208</v>
      </c>
      <c r="C590" s="132" t="s">
        <v>153</v>
      </c>
      <c r="D590" s="117"/>
      <c r="E590" s="117"/>
      <c r="F590" s="92">
        <f t="shared" si="135"/>
        <v>3700</v>
      </c>
      <c r="G590" s="92">
        <f t="shared" si="135"/>
        <v>2460.6999999999998</v>
      </c>
      <c r="H590" s="93">
        <f t="shared" si="135"/>
        <v>2499.6999999999998</v>
      </c>
      <c r="I590" s="85"/>
    </row>
    <row r="591" spans="1:9">
      <c r="A591" s="185" t="s">
        <v>631</v>
      </c>
      <c r="B591" s="103" t="s">
        <v>208</v>
      </c>
      <c r="C591" s="131" t="s">
        <v>630</v>
      </c>
      <c r="D591" s="109"/>
      <c r="E591" s="109"/>
      <c r="F591" s="106">
        <f>F593</f>
        <v>3700</v>
      </c>
      <c r="G591" s="106">
        <f>G593</f>
        <v>2460.6999999999998</v>
      </c>
      <c r="H591" s="107">
        <f>H593</f>
        <v>2499.6999999999998</v>
      </c>
      <c r="I591" s="85"/>
    </row>
    <row r="592" spans="1:9" ht="26.4">
      <c r="A592" s="108" t="s">
        <v>83</v>
      </c>
      <c r="B592" s="103" t="s">
        <v>208</v>
      </c>
      <c r="C592" s="131" t="s">
        <v>630</v>
      </c>
      <c r="D592" s="109">
        <v>600</v>
      </c>
      <c r="E592" s="109"/>
      <c r="F592" s="106">
        <f>F593</f>
        <v>3700</v>
      </c>
      <c r="G592" s="106">
        <f>G593</f>
        <v>2460.6999999999998</v>
      </c>
      <c r="H592" s="107">
        <f>H593</f>
        <v>2499.6999999999998</v>
      </c>
      <c r="I592" s="85"/>
    </row>
    <row r="593" spans="1:9">
      <c r="A593" s="108" t="s">
        <v>85</v>
      </c>
      <c r="B593" s="103" t="s">
        <v>208</v>
      </c>
      <c r="C593" s="131" t="s">
        <v>630</v>
      </c>
      <c r="D593" s="109">
        <v>610</v>
      </c>
      <c r="E593" s="109">
        <v>900100</v>
      </c>
      <c r="F593" s="106">
        <v>3700</v>
      </c>
      <c r="G593" s="106">
        <v>2460.6999999999998</v>
      </c>
      <c r="H593" s="107">
        <v>2499.6999999999998</v>
      </c>
      <c r="I593" s="85"/>
    </row>
    <row r="594" spans="1:9" ht="39.6">
      <c r="A594" s="127" t="s">
        <v>455</v>
      </c>
      <c r="B594" s="95" t="s">
        <v>208</v>
      </c>
      <c r="C594" s="98" t="s">
        <v>154</v>
      </c>
      <c r="D594" s="109"/>
      <c r="E594" s="109"/>
      <c r="F594" s="92">
        <f>F595</f>
        <v>700</v>
      </c>
      <c r="G594" s="106">
        <f t="shared" ref="G594:H597" si="136">G595</f>
        <v>0</v>
      </c>
      <c r="H594" s="107">
        <f t="shared" si="136"/>
        <v>0</v>
      </c>
      <c r="I594" s="85"/>
    </row>
    <row r="595" spans="1:9">
      <c r="A595" s="120" t="s">
        <v>869</v>
      </c>
      <c r="B595" s="95" t="s">
        <v>208</v>
      </c>
      <c r="C595" s="98" t="s">
        <v>866</v>
      </c>
      <c r="D595" s="117"/>
      <c r="E595" s="117"/>
      <c r="F595" s="190">
        <f>F596</f>
        <v>700</v>
      </c>
      <c r="G595" s="190">
        <f>G596</f>
        <v>0</v>
      </c>
      <c r="H595" s="191">
        <f t="shared" si="136"/>
        <v>0</v>
      </c>
      <c r="I595" s="85"/>
    </row>
    <row r="596" spans="1:9">
      <c r="A596" s="120" t="s">
        <v>870</v>
      </c>
      <c r="B596" s="95" t="s">
        <v>208</v>
      </c>
      <c r="C596" s="98" t="s">
        <v>867</v>
      </c>
      <c r="D596" s="117"/>
      <c r="E596" s="117"/>
      <c r="F596" s="190">
        <f>F597</f>
        <v>700</v>
      </c>
      <c r="G596" s="190">
        <f t="shared" si="136"/>
        <v>0</v>
      </c>
      <c r="H596" s="191">
        <f t="shared" si="136"/>
        <v>0</v>
      </c>
      <c r="I596" s="85"/>
    </row>
    <row r="597" spans="1:9" ht="26.4">
      <c r="A597" s="108" t="s">
        <v>871</v>
      </c>
      <c r="B597" s="103" t="s">
        <v>208</v>
      </c>
      <c r="C597" s="104" t="s">
        <v>868</v>
      </c>
      <c r="D597" s="109"/>
      <c r="E597" s="109"/>
      <c r="F597" s="192">
        <f>F598</f>
        <v>700</v>
      </c>
      <c r="G597" s="192">
        <f t="shared" si="136"/>
        <v>0</v>
      </c>
      <c r="H597" s="193">
        <f t="shared" si="136"/>
        <v>0</v>
      </c>
      <c r="I597" s="85"/>
    </row>
    <row r="598" spans="1:9" ht="26.4">
      <c r="A598" s="108" t="s">
        <v>83</v>
      </c>
      <c r="B598" s="103" t="s">
        <v>208</v>
      </c>
      <c r="C598" s="104" t="s">
        <v>868</v>
      </c>
      <c r="D598" s="109">
        <v>600</v>
      </c>
      <c r="E598" s="109"/>
      <c r="F598" s="192">
        <f>F599+F600+F601</f>
        <v>700</v>
      </c>
      <c r="G598" s="192">
        <f t="shared" ref="G598:H598" si="137">G599+G600+G601</f>
        <v>0</v>
      </c>
      <c r="H598" s="193">
        <f t="shared" si="137"/>
        <v>0</v>
      </c>
      <c r="I598" s="85"/>
    </row>
    <row r="599" spans="1:9">
      <c r="A599" s="108" t="s">
        <v>85</v>
      </c>
      <c r="B599" s="103" t="s">
        <v>208</v>
      </c>
      <c r="C599" s="104" t="s">
        <v>868</v>
      </c>
      <c r="D599" s="109">
        <v>610</v>
      </c>
      <c r="E599" s="109">
        <v>900302</v>
      </c>
      <c r="F599" s="192">
        <v>546.70000000000005</v>
      </c>
      <c r="G599" s="192">
        <v>0</v>
      </c>
      <c r="H599" s="193">
        <v>0</v>
      </c>
      <c r="I599" s="85"/>
    </row>
    <row r="600" spans="1:9">
      <c r="A600" s="108" t="s">
        <v>85</v>
      </c>
      <c r="B600" s="103" t="s">
        <v>208</v>
      </c>
      <c r="C600" s="104" t="s">
        <v>868</v>
      </c>
      <c r="D600" s="109">
        <v>610</v>
      </c>
      <c r="E600" s="109">
        <v>900900</v>
      </c>
      <c r="F600" s="192">
        <v>7</v>
      </c>
      <c r="G600" s="192">
        <v>0</v>
      </c>
      <c r="H600" s="193">
        <v>0</v>
      </c>
      <c r="I600" s="85"/>
    </row>
    <row r="601" spans="1:9">
      <c r="A601" s="108" t="s">
        <v>85</v>
      </c>
      <c r="B601" s="103" t="s">
        <v>208</v>
      </c>
      <c r="C601" s="104" t="s">
        <v>868</v>
      </c>
      <c r="D601" s="109">
        <v>610</v>
      </c>
      <c r="E601" s="109">
        <v>900100</v>
      </c>
      <c r="F601" s="192">
        <v>146.30000000000001</v>
      </c>
      <c r="G601" s="192">
        <v>0</v>
      </c>
      <c r="H601" s="193">
        <v>0</v>
      </c>
      <c r="I601" s="85"/>
    </row>
    <row r="602" spans="1:9" ht="26.4">
      <c r="A602" s="120" t="s">
        <v>287</v>
      </c>
      <c r="B602" s="95" t="s">
        <v>208</v>
      </c>
      <c r="C602" s="98" t="s">
        <v>288</v>
      </c>
      <c r="D602" s="117"/>
      <c r="E602" s="117"/>
      <c r="F602" s="92">
        <f>F603+F638</f>
        <v>1222869.2999999998</v>
      </c>
      <c r="G602" s="92">
        <f>G603+G638</f>
        <v>1016845.4000000001</v>
      </c>
      <c r="H602" s="93">
        <f>H603+H638</f>
        <v>1316577</v>
      </c>
      <c r="I602" s="85"/>
    </row>
    <row r="603" spans="1:9">
      <c r="A603" s="97" t="s">
        <v>289</v>
      </c>
      <c r="B603" s="95" t="s">
        <v>208</v>
      </c>
      <c r="C603" s="98" t="s">
        <v>290</v>
      </c>
      <c r="D603" s="117"/>
      <c r="E603" s="117"/>
      <c r="F603" s="92">
        <f>F626+F604</f>
        <v>563230.5</v>
      </c>
      <c r="G603" s="92">
        <f>G626+G604</f>
        <v>388240.7</v>
      </c>
      <c r="H603" s="93">
        <f>H626+H604</f>
        <v>676982</v>
      </c>
      <c r="I603" s="85"/>
    </row>
    <row r="604" spans="1:9" ht="26.4">
      <c r="A604" s="113" t="s">
        <v>357</v>
      </c>
      <c r="B604" s="95" t="s">
        <v>208</v>
      </c>
      <c r="C604" s="98" t="s">
        <v>358</v>
      </c>
      <c r="D604" s="117"/>
      <c r="E604" s="117"/>
      <c r="F604" s="92">
        <f>F605+F615+F619+F612+F623</f>
        <v>55046.1</v>
      </c>
      <c r="G604" s="92">
        <f>G605+G615+G619+G612+G623</f>
        <v>356643.7</v>
      </c>
      <c r="H604" s="93">
        <f>H605+H615+H619+H612+H623</f>
        <v>637898</v>
      </c>
      <c r="I604" s="85"/>
    </row>
    <row r="605" spans="1:9" ht="28.5" customHeight="1">
      <c r="A605" s="108" t="s">
        <v>610</v>
      </c>
      <c r="B605" s="103" t="s">
        <v>208</v>
      </c>
      <c r="C605" s="116" t="s">
        <v>788</v>
      </c>
      <c r="D605" s="109"/>
      <c r="E605" s="109"/>
      <c r="F605" s="106">
        <f>F608+F606</f>
        <v>25662.5</v>
      </c>
      <c r="G605" s="106">
        <f>G608+G606</f>
        <v>0</v>
      </c>
      <c r="H605" s="107">
        <f>H608+H606</f>
        <v>0</v>
      </c>
      <c r="I605" s="85"/>
    </row>
    <row r="606" spans="1:9" ht="26.4">
      <c r="A606" s="108" t="s">
        <v>67</v>
      </c>
      <c r="B606" s="103" t="s">
        <v>208</v>
      </c>
      <c r="C606" s="116" t="s">
        <v>788</v>
      </c>
      <c r="D606" s="109">
        <v>200</v>
      </c>
      <c r="E606" s="109"/>
      <c r="F606" s="106">
        <f>F607</f>
        <v>12312.5</v>
      </c>
      <c r="G606" s="106">
        <f>G607</f>
        <v>0</v>
      </c>
      <c r="H606" s="107">
        <f>H607</f>
        <v>0</v>
      </c>
      <c r="I606" s="85"/>
    </row>
    <row r="607" spans="1:9" ht="26.4">
      <c r="A607" s="108" t="s">
        <v>69</v>
      </c>
      <c r="B607" s="103" t="s">
        <v>208</v>
      </c>
      <c r="C607" s="116" t="s">
        <v>788</v>
      </c>
      <c r="D607" s="109">
        <v>240</v>
      </c>
      <c r="E607" s="109">
        <v>900100</v>
      </c>
      <c r="F607" s="106">
        <v>12312.5</v>
      </c>
      <c r="G607" s="106">
        <v>0</v>
      </c>
      <c r="H607" s="107">
        <v>0</v>
      </c>
      <c r="I607" s="85"/>
    </row>
    <row r="608" spans="1:9" ht="26.4">
      <c r="A608" s="108" t="s">
        <v>83</v>
      </c>
      <c r="B608" s="103" t="s">
        <v>208</v>
      </c>
      <c r="C608" s="116" t="s">
        <v>788</v>
      </c>
      <c r="D608" s="109">
        <v>600</v>
      </c>
      <c r="E608" s="109"/>
      <c r="F608" s="106">
        <f>F609+F611+F610</f>
        <v>13350</v>
      </c>
      <c r="G608" s="106">
        <f>G609</f>
        <v>0</v>
      </c>
      <c r="H608" s="107">
        <f>H609</f>
        <v>0</v>
      </c>
      <c r="I608" s="85"/>
    </row>
    <row r="609" spans="1:9">
      <c r="A609" s="108" t="s">
        <v>85</v>
      </c>
      <c r="B609" s="103" t="s">
        <v>208</v>
      </c>
      <c r="C609" s="116" t="s">
        <v>788</v>
      </c>
      <c r="D609" s="109">
        <v>610</v>
      </c>
      <c r="E609" s="109">
        <v>900100</v>
      </c>
      <c r="F609" s="106">
        <v>2879.2</v>
      </c>
      <c r="G609" s="106">
        <v>0</v>
      </c>
      <c r="H609" s="107">
        <v>0</v>
      </c>
      <c r="I609" s="85"/>
    </row>
    <row r="610" spans="1:9">
      <c r="A610" s="108" t="s">
        <v>85</v>
      </c>
      <c r="B610" s="103" t="s">
        <v>208</v>
      </c>
      <c r="C610" s="116" t="s">
        <v>788</v>
      </c>
      <c r="D610" s="109">
        <v>610</v>
      </c>
      <c r="E610" s="109">
        <v>900900</v>
      </c>
      <c r="F610" s="106">
        <v>239</v>
      </c>
      <c r="G610" s="106">
        <v>0</v>
      </c>
      <c r="H610" s="107">
        <v>0</v>
      </c>
      <c r="I610" s="85"/>
    </row>
    <row r="611" spans="1:9">
      <c r="A611" s="108" t="s">
        <v>85</v>
      </c>
      <c r="B611" s="103" t="s">
        <v>208</v>
      </c>
      <c r="C611" s="116" t="s">
        <v>788</v>
      </c>
      <c r="D611" s="109">
        <v>610</v>
      </c>
      <c r="E611" s="109">
        <v>900306</v>
      </c>
      <c r="F611" s="106">
        <v>10231.799999999999</v>
      </c>
      <c r="G611" s="106">
        <v>0</v>
      </c>
      <c r="H611" s="107">
        <v>0</v>
      </c>
      <c r="I611" s="85"/>
    </row>
    <row r="612" spans="1:9" ht="26.4">
      <c r="A612" s="108" t="s">
        <v>730</v>
      </c>
      <c r="B612" s="103" t="s">
        <v>208</v>
      </c>
      <c r="C612" s="116" t="s">
        <v>731</v>
      </c>
      <c r="D612" s="109"/>
      <c r="E612" s="109"/>
      <c r="F612" s="106">
        <f t="shared" ref="F612:H613" si="138">F613</f>
        <v>14451</v>
      </c>
      <c r="G612" s="106">
        <f t="shared" si="138"/>
        <v>20361.3</v>
      </c>
      <c r="H612" s="107">
        <f t="shared" si="138"/>
        <v>22311</v>
      </c>
      <c r="I612" s="85"/>
    </row>
    <row r="613" spans="1:9" ht="26.4">
      <c r="A613" s="108" t="s">
        <v>67</v>
      </c>
      <c r="B613" s="103" t="s">
        <v>208</v>
      </c>
      <c r="C613" s="116" t="s">
        <v>731</v>
      </c>
      <c r="D613" s="109">
        <v>200</v>
      </c>
      <c r="E613" s="109"/>
      <c r="F613" s="106">
        <f t="shared" si="138"/>
        <v>14451</v>
      </c>
      <c r="G613" s="106">
        <f t="shared" si="138"/>
        <v>20361.3</v>
      </c>
      <c r="H613" s="107">
        <f t="shared" si="138"/>
        <v>22311</v>
      </c>
      <c r="I613" s="85"/>
    </row>
    <row r="614" spans="1:9" ht="26.4">
      <c r="A614" s="108" t="s">
        <v>69</v>
      </c>
      <c r="B614" s="103" t="s">
        <v>208</v>
      </c>
      <c r="C614" s="116" t="s">
        <v>731</v>
      </c>
      <c r="D614" s="109">
        <v>240</v>
      </c>
      <c r="E614" s="109">
        <v>900100</v>
      </c>
      <c r="F614" s="106">
        <v>14451</v>
      </c>
      <c r="G614" s="106">
        <v>20361.3</v>
      </c>
      <c r="H614" s="107">
        <v>22311</v>
      </c>
      <c r="I614" s="85"/>
    </row>
    <row r="615" spans="1:9">
      <c r="A615" s="108" t="s">
        <v>640</v>
      </c>
      <c r="B615" s="103" t="s">
        <v>208</v>
      </c>
      <c r="C615" s="116" t="s">
        <v>639</v>
      </c>
      <c r="D615" s="109"/>
      <c r="E615" s="109"/>
      <c r="F615" s="106">
        <f>F616</f>
        <v>0</v>
      </c>
      <c r="G615" s="106">
        <f>G616</f>
        <v>37032</v>
      </c>
      <c r="H615" s="107">
        <f>H616</f>
        <v>0</v>
      </c>
      <c r="I615" s="85"/>
    </row>
    <row r="616" spans="1:9" ht="26.4">
      <c r="A616" s="108" t="s">
        <v>67</v>
      </c>
      <c r="B616" s="103" t="s">
        <v>208</v>
      </c>
      <c r="C616" s="116" t="s">
        <v>639</v>
      </c>
      <c r="D616" s="109">
        <v>200</v>
      </c>
      <c r="E616" s="109"/>
      <c r="F616" s="106">
        <f>F617+F618</f>
        <v>0</v>
      </c>
      <c r="G616" s="106">
        <f>G617+G618</f>
        <v>37032</v>
      </c>
      <c r="H616" s="107">
        <f>H617+H618</f>
        <v>0</v>
      </c>
      <c r="I616" s="85"/>
    </row>
    <row r="617" spans="1:9" ht="26.4">
      <c r="A617" s="108" t="s">
        <v>69</v>
      </c>
      <c r="B617" s="103" t="s">
        <v>208</v>
      </c>
      <c r="C617" s="116" t="s">
        <v>639</v>
      </c>
      <c r="D617" s="109">
        <v>240</v>
      </c>
      <c r="E617" s="109">
        <v>900302</v>
      </c>
      <c r="F617" s="106">
        <v>0</v>
      </c>
      <c r="G617" s="106">
        <v>28922</v>
      </c>
      <c r="H617" s="107">
        <v>0</v>
      </c>
      <c r="I617" s="85"/>
    </row>
    <row r="618" spans="1:9" ht="26.4">
      <c r="A618" s="108" t="s">
        <v>69</v>
      </c>
      <c r="B618" s="103" t="s">
        <v>208</v>
      </c>
      <c r="C618" s="116" t="s">
        <v>639</v>
      </c>
      <c r="D618" s="109">
        <v>240</v>
      </c>
      <c r="E618" s="109">
        <v>900100</v>
      </c>
      <c r="F618" s="106">
        <v>0</v>
      </c>
      <c r="G618" s="106">
        <v>8110</v>
      </c>
      <c r="H618" s="107">
        <v>0</v>
      </c>
      <c r="I618" s="85"/>
    </row>
    <row r="619" spans="1:9">
      <c r="A619" s="108" t="s">
        <v>699</v>
      </c>
      <c r="B619" s="103" t="s">
        <v>208</v>
      </c>
      <c r="C619" s="116" t="s">
        <v>700</v>
      </c>
      <c r="D619" s="109"/>
      <c r="E619" s="109"/>
      <c r="F619" s="106">
        <f>F620</f>
        <v>14572.6</v>
      </c>
      <c r="G619" s="106">
        <f>G620</f>
        <v>299250.40000000002</v>
      </c>
      <c r="H619" s="107">
        <f>H620</f>
        <v>615587</v>
      </c>
      <c r="I619" s="85"/>
    </row>
    <row r="620" spans="1:9" ht="26.4">
      <c r="A620" s="108" t="s">
        <v>83</v>
      </c>
      <c r="B620" s="103" t="s">
        <v>208</v>
      </c>
      <c r="C620" s="116" t="s">
        <v>700</v>
      </c>
      <c r="D620" s="109">
        <v>600</v>
      </c>
      <c r="E620" s="109"/>
      <c r="F620" s="106">
        <f>F621+F622</f>
        <v>14572.6</v>
      </c>
      <c r="G620" s="106">
        <f>G621+G622</f>
        <v>299250.40000000002</v>
      </c>
      <c r="H620" s="107">
        <f>H621+H622</f>
        <v>615587</v>
      </c>
      <c r="I620" s="85"/>
    </row>
    <row r="621" spans="1:9">
      <c r="A621" s="108" t="s">
        <v>96</v>
      </c>
      <c r="B621" s="103" t="s">
        <v>208</v>
      </c>
      <c r="C621" s="116" t="s">
        <v>700</v>
      </c>
      <c r="D621" s="109">
        <v>620</v>
      </c>
      <c r="E621" s="109">
        <v>900302</v>
      </c>
      <c r="F621" s="106">
        <v>11381.2</v>
      </c>
      <c r="G621" s="106">
        <v>233714.5</v>
      </c>
      <c r="H621" s="107">
        <v>480773.4</v>
      </c>
      <c r="I621" s="85"/>
    </row>
    <row r="622" spans="1:9">
      <c r="A622" s="108" t="s">
        <v>96</v>
      </c>
      <c r="B622" s="103" t="s">
        <v>208</v>
      </c>
      <c r="C622" s="116" t="s">
        <v>700</v>
      </c>
      <c r="D622" s="109">
        <v>620</v>
      </c>
      <c r="E622" s="109">
        <v>900100</v>
      </c>
      <c r="F622" s="106">
        <v>3191.4</v>
      </c>
      <c r="G622" s="106">
        <v>65535.9</v>
      </c>
      <c r="H622" s="107">
        <v>134813.6</v>
      </c>
      <c r="I622" s="85"/>
    </row>
    <row r="623" spans="1:9">
      <c r="A623" s="108" t="s">
        <v>821</v>
      </c>
      <c r="B623" s="103" t="s">
        <v>208</v>
      </c>
      <c r="C623" s="116" t="s">
        <v>822</v>
      </c>
      <c r="D623" s="109"/>
      <c r="E623" s="109"/>
      <c r="F623" s="106">
        <f t="shared" ref="F623:H624" si="139">F624</f>
        <v>360</v>
      </c>
      <c r="G623" s="106">
        <f t="shared" si="139"/>
        <v>0</v>
      </c>
      <c r="H623" s="107">
        <f t="shared" si="139"/>
        <v>0</v>
      </c>
      <c r="I623" s="85"/>
    </row>
    <row r="624" spans="1:9" ht="26.4">
      <c r="A624" s="108" t="s">
        <v>83</v>
      </c>
      <c r="B624" s="103" t="s">
        <v>208</v>
      </c>
      <c r="C624" s="116" t="s">
        <v>822</v>
      </c>
      <c r="D624" s="109">
        <v>600</v>
      </c>
      <c r="E624" s="109"/>
      <c r="F624" s="106">
        <f t="shared" si="139"/>
        <v>360</v>
      </c>
      <c r="G624" s="106">
        <f t="shared" si="139"/>
        <v>0</v>
      </c>
      <c r="H624" s="107">
        <f t="shared" si="139"/>
        <v>0</v>
      </c>
      <c r="I624" s="85"/>
    </row>
    <row r="625" spans="1:9">
      <c r="A625" s="108" t="s">
        <v>96</v>
      </c>
      <c r="B625" s="103" t="s">
        <v>208</v>
      </c>
      <c r="C625" s="116" t="s">
        <v>822</v>
      </c>
      <c r="D625" s="109">
        <v>620</v>
      </c>
      <c r="E625" s="109">
        <v>900100</v>
      </c>
      <c r="F625" s="106">
        <v>360</v>
      </c>
      <c r="G625" s="106">
        <v>0</v>
      </c>
      <c r="H625" s="107">
        <v>0</v>
      </c>
      <c r="I625" s="85"/>
    </row>
    <row r="626" spans="1:9">
      <c r="A626" s="120" t="s">
        <v>188</v>
      </c>
      <c r="B626" s="95" t="s">
        <v>208</v>
      </c>
      <c r="C626" s="98" t="s">
        <v>733</v>
      </c>
      <c r="D626" s="117"/>
      <c r="E626" s="117"/>
      <c r="F626" s="92">
        <f>F630+F634+F627</f>
        <v>508184.39999999997</v>
      </c>
      <c r="G626" s="92">
        <f>G630+G634+G627</f>
        <v>31597</v>
      </c>
      <c r="H626" s="93">
        <f>H630+H634+H627</f>
        <v>39084</v>
      </c>
      <c r="I626" s="85"/>
    </row>
    <row r="627" spans="1:9" ht="52.8">
      <c r="A627" s="108" t="s">
        <v>769</v>
      </c>
      <c r="B627" s="103" t="s">
        <v>208</v>
      </c>
      <c r="C627" s="109" t="s">
        <v>770</v>
      </c>
      <c r="D627" s="109"/>
      <c r="E627" s="109"/>
      <c r="F627" s="106">
        <f t="shared" ref="F627:H628" si="140">F628</f>
        <v>29131.3</v>
      </c>
      <c r="G627" s="106">
        <f t="shared" si="140"/>
        <v>31597</v>
      </c>
      <c r="H627" s="107">
        <f t="shared" si="140"/>
        <v>32861</v>
      </c>
      <c r="I627" s="85"/>
    </row>
    <row r="628" spans="1:9" ht="26.4">
      <c r="A628" s="108" t="s">
        <v>67</v>
      </c>
      <c r="B628" s="103" t="s">
        <v>208</v>
      </c>
      <c r="C628" s="109" t="s">
        <v>770</v>
      </c>
      <c r="D628" s="109">
        <v>200</v>
      </c>
      <c r="E628" s="109"/>
      <c r="F628" s="106">
        <f t="shared" si="140"/>
        <v>29131.3</v>
      </c>
      <c r="G628" s="106">
        <f t="shared" si="140"/>
        <v>31597</v>
      </c>
      <c r="H628" s="107">
        <f t="shared" si="140"/>
        <v>32861</v>
      </c>
      <c r="I628" s="85"/>
    </row>
    <row r="629" spans="1:9" ht="26.4">
      <c r="A629" s="108" t="s">
        <v>69</v>
      </c>
      <c r="B629" s="103" t="s">
        <v>208</v>
      </c>
      <c r="C629" s="109" t="s">
        <v>770</v>
      </c>
      <c r="D629" s="109">
        <v>240</v>
      </c>
      <c r="E629" s="109">
        <v>900100</v>
      </c>
      <c r="F629" s="106">
        <v>29131.3</v>
      </c>
      <c r="G629" s="106">
        <v>31597</v>
      </c>
      <c r="H629" s="107">
        <v>32861</v>
      </c>
      <c r="I629" s="85"/>
    </row>
    <row r="630" spans="1:9" ht="39.6">
      <c r="A630" s="108" t="s">
        <v>641</v>
      </c>
      <c r="B630" s="103" t="s">
        <v>208</v>
      </c>
      <c r="C630" s="104" t="s">
        <v>732</v>
      </c>
      <c r="D630" s="109"/>
      <c r="E630" s="109"/>
      <c r="F630" s="106">
        <f>F631</f>
        <v>479053.1</v>
      </c>
      <c r="G630" s="106">
        <f>G631</f>
        <v>0</v>
      </c>
      <c r="H630" s="107">
        <f>H631</f>
        <v>0</v>
      </c>
      <c r="I630" s="85"/>
    </row>
    <row r="631" spans="1:9" ht="26.4">
      <c r="A631" s="108" t="s">
        <v>83</v>
      </c>
      <c r="B631" s="103" t="s">
        <v>208</v>
      </c>
      <c r="C631" s="104" t="s">
        <v>732</v>
      </c>
      <c r="D631" s="109">
        <v>600</v>
      </c>
      <c r="E631" s="109"/>
      <c r="F631" s="106">
        <f>F632+F633</f>
        <v>479053.1</v>
      </c>
      <c r="G631" s="106">
        <f>G632+G633</f>
        <v>0</v>
      </c>
      <c r="H631" s="107">
        <f>H632+H633</f>
        <v>0</v>
      </c>
      <c r="I631" s="85"/>
    </row>
    <row r="632" spans="1:9">
      <c r="A632" s="108" t="s">
        <v>85</v>
      </c>
      <c r="B632" s="103" t="s">
        <v>208</v>
      </c>
      <c r="C632" s="104" t="s">
        <v>732</v>
      </c>
      <c r="D632" s="109">
        <v>610</v>
      </c>
      <c r="E632" s="109">
        <v>900302</v>
      </c>
      <c r="F632" s="106">
        <v>388512</v>
      </c>
      <c r="G632" s="106">
        <v>0</v>
      </c>
      <c r="H632" s="107">
        <v>0</v>
      </c>
      <c r="I632" s="85"/>
    </row>
    <row r="633" spans="1:9">
      <c r="A633" s="108" t="s">
        <v>85</v>
      </c>
      <c r="B633" s="103" t="s">
        <v>208</v>
      </c>
      <c r="C633" s="104" t="s">
        <v>732</v>
      </c>
      <c r="D633" s="109">
        <v>610</v>
      </c>
      <c r="E633" s="109">
        <v>900100</v>
      </c>
      <c r="F633" s="106">
        <v>90541.1</v>
      </c>
      <c r="G633" s="106">
        <v>0</v>
      </c>
      <c r="H633" s="107">
        <v>0</v>
      </c>
      <c r="I633" s="85"/>
    </row>
    <row r="634" spans="1:9" ht="39.6">
      <c r="A634" s="108" t="s">
        <v>755</v>
      </c>
      <c r="B634" s="103" t="s">
        <v>208</v>
      </c>
      <c r="C634" s="104" t="s">
        <v>756</v>
      </c>
      <c r="D634" s="109"/>
      <c r="E634" s="109"/>
      <c r="F634" s="106">
        <f>F635</f>
        <v>0</v>
      </c>
      <c r="G634" s="106">
        <f>G635</f>
        <v>0</v>
      </c>
      <c r="H634" s="107">
        <f>H635</f>
        <v>6223</v>
      </c>
      <c r="I634" s="85"/>
    </row>
    <row r="635" spans="1:9" ht="26.4">
      <c r="A635" s="108" t="s">
        <v>67</v>
      </c>
      <c r="B635" s="103" t="s">
        <v>208</v>
      </c>
      <c r="C635" s="104" t="s">
        <v>756</v>
      </c>
      <c r="D635" s="109">
        <v>200</v>
      </c>
      <c r="E635" s="109"/>
      <c r="F635" s="106">
        <f>F636+F637</f>
        <v>0</v>
      </c>
      <c r="G635" s="106">
        <f>G636+G637</f>
        <v>0</v>
      </c>
      <c r="H635" s="107">
        <f>H636+H637</f>
        <v>6223</v>
      </c>
      <c r="I635" s="85"/>
    </row>
    <row r="636" spans="1:9" ht="26.4">
      <c r="A636" s="108" t="s">
        <v>69</v>
      </c>
      <c r="B636" s="103" t="s">
        <v>208</v>
      </c>
      <c r="C636" s="104" t="s">
        <v>756</v>
      </c>
      <c r="D636" s="109">
        <v>240</v>
      </c>
      <c r="E636" s="109">
        <v>900302</v>
      </c>
      <c r="F636" s="106">
        <v>0</v>
      </c>
      <c r="G636" s="106">
        <v>0</v>
      </c>
      <c r="H636" s="107">
        <v>4860.2</v>
      </c>
      <c r="I636" s="85"/>
    </row>
    <row r="637" spans="1:9" ht="26.4">
      <c r="A637" s="108" t="s">
        <v>69</v>
      </c>
      <c r="B637" s="103" t="s">
        <v>208</v>
      </c>
      <c r="C637" s="104" t="s">
        <v>756</v>
      </c>
      <c r="D637" s="109">
        <v>240</v>
      </c>
      <c r="E637" s="109">
        <v>900100</v>
      </c>
      <c r="F637" s="106">
        <v>0</v>
      </c>
      <c r="G637" s="106">
        <v>0</v>
      </c>
      <c r="H637" s="107">
        <v>1362.8</v>
      </c>
      <c r="I637" s="85"/>
    </row>
    <row r="638" spans="1:9" ht="39.6">
      <c r="A638" s="97" t="s">
        <v>573</v>
      </c>
      <c r="B638" s="95" t="s">
        <v>208</v>
      </c>
      <c r="C638" s="98" t="s">
        <v>291</v>
      </c>
      <c r="D638" s="117"/>
      <c r="E638" s="117"/>
      <c r="F638" s="92">
        <f>F639</f>
        <v>659638.79999999993</v>
      </c>
      <c r="G638" s="92">
        <f>G639</f>
        <v>628604.70000000007</v>
      </c>
      <c r="H638" s="93">
        <f>H639</f>
        <v>639595</v>
      </c>
      <c r="I638" s="85"/>
    </row>
    <row r="639" spans="1:9" ht="36.75" customHeight="1">
      <c r="A639" s="113" t="s">
        <v>574</v>
      </c>
      <c r="B639" s="95" t="s">
        <v>208</v>
      </c>
      <c r="C639" s="98" t="s">
        <v>292</v>
      </c>
      <c r="D639" s="117"/>
      <c r="E639" s="117"/>
      <c r="F639" s="92">
        <f>F640+F656+F660+F650+F653+F645</f>
        <v>659638.79999999993</v>
      </c>
      <c r="G639" s="92">
        <f>G640+G656+G660+G650+G653+G645</f>
        <v>628604.70000000007</v>
      </c>
      <c r="H639" s="93">
        <f>H640+H656+H660+H650+H653+H645</f>
        <v>639595</v>
      </c>
      <c r="I639" s="181" t="e">
        <f>I640+I656+I660+I650+I653+#REF!+I645</f>
        <v>#REF!</v>
      </c>
    </row>
    <row r="640" spans="1:9">
      <c r="A640" s="108" t="s">
        <v>575</v>
      </c>
      <c r="B640" s="103" t="s">
        <v>208</v>
      </c>
      <c r="C640" s="104" t="s">
        <v>409</v>
      </c>
      <c r="D640" s="109"/>
      <c r="E640" s="109"/>
      <c r="F640" s="106">
        <f>F641+F643</f>
        <v>148292.5</v>
      </c>
      <c r="G640" s="106">
        <f>G641+G643</f>
        <v>140409</v>
      </c>
      <c r="H640" s="107">
        <f>H641+H643</f>
        <v>152610</v>
      </c>
      <c r="I640" s="85"/>
    </row>
    <row r="641" spans="1:9" ht="26.4">
      <c r="A641" s="108" t="s">
        <v>67</v>
      </c>
      <c r="B641" s="103" t="s">
        <v>208</v>
      </c>
      <c r="C641" s="104" t="s">
        <v>409</v>
      </c>
      <c r="D641" s="109" t="s">
        <v>68</v>
      </c>
      <c r="E641" s="109"/>
      <c r="F641" s="106">
        <f>F642</f>
        <v>146764.9</v>
      </c>
      <c r="G641" s="106">
        <f>G642</f>
        <v>140409</v>
      </c>
      <c r="H641" s="107">
        <f>H642</f>
        <v>152610</v>
      </c>
      <c r="I641" s="85"/>
    </row>
    <row r="642" spans="1:9" ht="26.4">
      <c r="A642" s="108" t="s">
        <v>69</v>
      </c>
      <c r="B642" s="103" t="s">
        <v>208</v>
      </c>
      <c r="C642" s="104" t="s">
        <v>409</v>
      </c>
      <c r="D642" s="109" t="s">
        <v>70</v>
      </c>
      <c r="E642" s="109">
        <v>900100</v>
      </c>
      <c r="F642" s="106">
        <v>146764.9</v>
      </c>
      <c r="G642" s="106">
        <v>140409</v>
      </c>
      <c r="H642" s="107">
        <v>152610</v>
      </c>
      <c r="I642" s="85"/>
    </row>
    <row r="643" spans="1:9" ht="26.4">
      <c r="A643" s="108" t="s">
        <v>83</v>
      </c>
      <c r="B643" s="103" t="s">
        <v>208</v>
      </c>
      <c r="C643" s="104" t="s">
        <v>409</v>
      </c>
      <c r="D643" s="109">
        <v>600</v>
      </c>
      <c r="E643" s="109"/>
      <c r="F643" s="106">
        <f>F644</f>
        <v>1527.6</v>
      </c>
      <c r="G643" s="106">
        <f>G644</f>
        <v>0</v>
      </c>
      <c r="H643" s="107">
        <f>H644</f>
        <v>0</v>
      </c>
      <c r="I643" s="85"/>
    </row>
    <row r="644" spans="1:9">
      <c r="A644" s="108" t="s">
        <v>96</v>
      </c>
      <c r="B644" s="103" t="s">
        <v>208</v>
      </c>
      <c r="C644" s="104" t="s">
        <v>409</v>
      </c>
      <c r="D644" s="109">
        <v>620</v>
      </c>
      <c r="E644" s="109">
        <v>900100</v>
      </c>
      <c r="F644" s="106">
        <v>1527.6</v>
      </c>
      <c r="G644" s="106">
        <v>0</v>
      </c>
      <c r="H644" s="107">
        <v>0</v>
      </c>
      <c r="I644" s="85"/>
    </row>
    <row r="645" spans="1:9">
      <c r="A645" s="108" t="s">
        <v>735</v>
      </c>
      <c r="B645" s="103" t="s">
        <v>208</v>
      </c>
      <c r="C645" s="104" t="s">
        <v>734</v>
      </c>
      <c r="D645" s="109"/>
      <c r="E645" s="109"/>
      <c r="F645" s="106">
        <f>F646+F648</f>
        <v>74976</v>
      </c>
      <c r="G645" s="106">
        <f t="shared" ref="F645:H646" si="141">G646</f>
        <v>18290</v>
      </c>
      <c r="H645" s="107">
        <f t="shared" si="141"/>
        <v>4976</v>
      </c>
      <c r="I645" s="85"/>
    </row>
    <row r="646" spans="1:9" ht="26.4">
      <c r="A646" s="108" t="s">
        <v>67</v>
      </c>
      <c r="B646" s="103" t="s">
        <v>208</v>
      </c>
      <c r="C646" s="104" t="s">
        <v>734</v>
      </c>
      <c r="D646" s="109" t="s">
        <v>68</v>
      </c>
      <c r="E646" s="109"/>
      <c r="F646" s="106">
        <f t="shared" si="141"/>
        <v>4976</v>
      </c>
      <c r="G646" s="106">
        <f t="shared" si="141"/>
        <v>18290</v>
      </c>
      <c r="H646" s="107">
        <f t="shared" si="141"/>
        <v>4976</v>
      </c>
      <c r="I646" s="85"/>
    </row>
    <row r="647" spans="1:9" ht="26.4">
      <c r="A647" s="108" t="s">
        <v>69</v>
      </c>
      <c r="B647" s="103" t="s">
        <v>208</v>
      </c>
      <c r="C647" s="104" t="s">
        <v>734</v>
      </c>
      <c r="D647" s="109" t="s">
        <v>70</v>
      </c>
      <c r="E647" s="109">
        <v>900100</v>
      </c>
      <c r="F647" s="106">
        <v>4976</v>
      </c>
      <c r="G647" s="106">
        <v>18290</v>
      </c>
      <c r="H647" s="107">
        <v>4976</v>
      </c>
      <c r="I647" s="85"/>
    </row>
    <row r="648" spans="1:9" ht="26.4">
      <c r="A648" s="108" t="s">
        <v>83</v>
      </c>
      <c r="B648" s="103" t="s">
        <v>208</v>
      </c>
      <c r="C648" s="104" t="s">
        <v>734</v>
      </c>
      <c r="D648" s="109">
        <v>600</v>
      </c>
      <c r="E648" s="109"/>
      <c r="F648" s="106">
        <f>F649</f>
        <v>70000</v>
      </c>
      <c r="G648" s="106">
        <f t="shared" ref="G648:H648" si="142">G649</f>
        <v>0</v>
      </c>
      <c r="H648" s="107">
        <f t="shared" si="142"/>
        <v>0</v>
      </c>
      <c r="I648" s="85"/>
    </row>
    <row r="649" spans="1:9">
      <c r="A649" s="108" t="s">
        <v>85</v>
      </c>
      <c r="B649" s="103" t="s">
        <v>208</v>
      </c>
      <c r="C649" s="104" t="s">
        <v>734</v>
      </c>
      <c r="D649" s="109">
        <v>610</v>
      </c>
      <c r="E649" s="109">
        <v>900100</v>
      </c>
      <c r="F649" s="106">
        <v>70000</v>
      </c>
      <c r="G649" s="106">
        <v>0</v>
      </c>
      <c r="H649" s="107">
        <v>0</v>
      </c>
      <c r="I649" s="85"/>
    </row>
    <row r="650" spans="1:9" ht="26.4">
      <c r="A650" s="108" t="s">
        <v>668</v>
      </c>
      <c r="B650" s="103" t="s">
        <v>208</v>
      </c>
      <c r="C650" s="104" t="s">
        <v>666</v>
      </c>
      <c r="D650" s="109"/>
      <c r="E650" s="109"/>
      <c r="F650" s="106">
        <f t="shared" ref="F650:H651" si="143">F651</f>
        <v>43731.199999999997</v>
      </c>
      <c r="G650" s="106">
        <f t="shared" si="143"/>
        <v>49655</v>
      </c>
      <c r="H650" s="107">
        <f t="shared" si="143"/>
        <v>51642</v>
      </c>
      <c r="I650" s="85"/>
    </row>
    <row r="651" spans="1:9" ht="26.4">
      <c r="A651" s="108" t="s">
        <v>67</v>
      </c>
      <c r="B651" s="103" t="s">
        <v>208</v>
      </c>
      <c r="C651" s="104" t="s">
        <v>666</v>
      </c>
      <c r="D651" s="109">
        <v>200</v>
      </c>
      <c r="E651" s="109"/>
      <c r="F651" s="106">
        <f t="shared" si="143"/>
        <v>43731.199999999997</v>
      </c>
      <c r="G651" s="106">
        <f t="shared" si="143"/>
        <v>49655</v>
      </c>
      <c r="H651" s="107">
        <f t="shared" si="143"/>
        <v>51642</v>
      </c>
      <c r="I651" s="85"/>
    </row>
    <row r="652" spans="1:9" ht="26.4">
      <c r="A652" s="108" t="s">
        <v>69</v>
      </c>
      <c r="B652" s="103" t="s">
        <v>208</v>
      </c>
      <c r="C652" s="104" t="s">
        <v>666</v>
      </c>
      <c r="D652" s="109">
        <v>240</v>
      </c>
      <c r="E652" s="109">
        <v>900100</v>
      </c>
      <c r="F652" s="106">
        <v>43731.199999999997</v>
      </c>
      <c r="G652" s="106">
        <v>49655</v>
      </c>
      <c r="H652" s="107">
        <v>51642</v>
      </c>
      <c r="I652" s="85"/>
    </row>
    <row r="653" spans="1:9">
      <c r="A653" s="108" t="s">
        <v>669</v>
      </c>
      <c r="B653" s="103" t="s">
        <v>208</v>
      </c>
      <c r="C653" s="104" t="s">
        <v>667</v>
      </c>
      <c r="D653" s="109"/>
      <c r="E653" s="109"/>
      <c r="F653" s="106">
        <f t="shared" ref="F653:H654" si="144">F654</f>
        <v>26300.7</v>
      </c>
      <c r="G653" s="106">
        <f t="shared" si="144"/>
        <v>29425</v>
      </c>
      <c r="H653" s="107">
        <f t="shared" si="144"/>
        <v>30602</v>
      </c>
      <c r="I653" s="85"/>
    </row>
    <row r="654" spans="1:9" ht="26.4">
      <c r="A654" s="108" t="s">
        <v>67</v>
      </c>
      <c r="B654" s="103" t="s">
        <v>208</v>
      </c>
      <c r="C654" s="104" t="s">
        <v>667</v>
      </c>
      <c r="D654" s="109">
        <v>200</v>
      </c>
      <c r="E654" s="109"/>
      <c r="F654" s="106">
        <f>F655</f>
        <v>26300.7</v>
      </c>
      <c r="G654" s="106">
        <f t="shared" si="144"/>
        <v>29425</v>
      </c>
      <c r="H654" s="107">
        <f t="shared" si="144"/>
        <v>30602</v>
      </c>
      <c r="I654" s="85"/>
    </row>
    <row r="655" spans="1:9" ht="26.4">
      <c r="A655" s="108" t="s">
        <v>69</v>
      </c>
      <c r="B655" s="103" t="s">
        <v>208</v>
      </c>
      <c r="C655" s="104" t="s">
        <v>667</v>
      </c>
      <c r="D655" s="109">
        <v>240</v>
      </c>
      <c r="E655" s="109">
        <v>900100</v>
      </c>
      <c r="F655" s="106">
        <v>26300.7</v>
      </c>
      <c r="G655" s="106">
        <v>29425</v>
      </c>
      <c r="H655" s="107">
        <v>30602</v>
      </c>
      <c r="I655" s="85"/>
    </row>
    <row r="656" spans="1:9" ht="26.4">
      <c r="A656" s="128" t="s">
        <v>620</v>
      </c>
      <c r="B656" s="103" t="s">
        <v>208</v>
      </c>
      <c r="C656" s="104" t="s">
        <v>621</v>
      </c>
      <c r="D656" s="109"/>
      <c r="E656" s="109"/>
      <c r="F656" s="106">
        <f>F657</f>
        <v>362677.9</v>
      </c>
      <c r="G656" s="106">
        <f>G657</f>
        <v>386490.3</v>
      </c>
      <c r="H656" s="107">
        <f>H657</f>
        <v>395668</v>
      </c>
      <c r="I656" s="85"/>
    </row>
    <row r="657" spans="1:9" ht="26.4">
      <c r="A657" s="108" t="s">
        <v>83</v>
      </c>
      <c r="B657" s="103" t="s">
        <v>208</v>
      </c>
      <c r="C657" s="104" t="s">
        <v>621</v>
      </c>
      <c r="D657" s="109">
        <v>600</v>
      </c>
      <c r="E657" s="109"/>
      <c r="F657" s="106">
        <f>F658+F659</f>
        <v>362677.9</v>
      </c>
      <c r="G657" s="106">
        <f>G658+G659</f>
        <v>386490.3</v>
      </c>
      <c r="H657" s="107">
        <f>H658+H659</f>
        <v>395668</v>
      </c>
      <c r="I657" s="85"/>
    </row>
    <row r="658" spans="1:9">
      <c r="A658" s="108" t="s">
        <v>85</v>
      </c>
      <c r="B658" s="103" t="s">
        <v>208</v>
      </c>
      <c r="C658" s="104" t="s">
        <v>621</v>
      </c>
      <c r="D658" s="109">
        <v>610</v>
      </c>
      <c r="E658" s="109">
        <v>900100</v>
      </c>
      <c r="F658" s="106">
        <v>274962.3</v>
      </c>
      <c r="G658" s="106">
        <v>263524.3</v>
      </c>
      <c r="H658" s="107">
        <v>276968</v>
      </c>
      <c r="I658" s="85"/>
    </row>
    <row r="659" spans="1:9">
      <c r="A659" s="108" t="s">
        <v>96</v>
      </c>
      <c r="B659" s="103" t="s">
        <v>208</v>
      </c>
      <c r="C659" s="104" t="s">
        <v>621</v>
      </c>
      <c r="D659" s="109">
        <v>620</v>
      </c>
      <c r="E659" s="109">
        <v>900100</v>
      </c>
      <c r="F659" s="106">
        <v>87715.6</v>
      </c>
      <c r="G659" s="125">
        <v>122966</v>
      </c>
      <c r="H659" s="126">
        <v>118700</v>
      </c>
      <c r="I659" s="85"/>
    </row>
    <row r="660" spans="1:9">
      <c r="A660" s="102" t="s">
        <v>576</v>
      </c>
      <c r="B660" s="103" t="s">
        <v>208</v>
      </c>
      <c r="C660" s="104" t="s">
        <v>739</v>
      </c>
      <c r="D660" s="109"/>
      <c r="E660" s="109"/>
      <c r="F660" s="106">
        <f t="shared" ref="F660:H661" si="145">F661</f>
        <v>3660.5</v>
      </c>
      <c r="G660" s="106">
        <f t="shared" si="145"/>
        <v>4335.3999999999996</v>
      </c>
      <c r="H660" s="107">
        <f t="shared" si="145"/>
        <v>4097</v>
      </c>
      <c r="I660" s="85"/>
    </row>
    <row r="661" spans="1:9" ht="26.4">
      <c r="A661" s="108" t="s">
        <v>67</v>
      </c>
      <c r="B661" s="103" t="s">
        <v>208</v>
      </c>
      <c r="C661" s="104" t="s">
        <v>739</v>
      </c>
      <c r="D661" s="109" t="s">
        <v>68</v>
      </c>
      <c r="E661" s="109"/>
      <c r="F661" s="106">
        <f t="shared" si="145"/>
        <v>3660.5</v>
      </c>
      <c r="G661" s="106">
        <f t="shared" si="145"/>
        <v>4335.3999999999996</v>
      </c>
      <c r="H661" s="107">
        <f t="shared" si="145"/>
        <v>4097</v>
      </c>
      <c r="I661" s="85"/>
    </row>
    <row r="662" spans="1:9" ht="26.4">
      <c r="A662" s="108" t="s">
        <v>69</v>
      </c>
      <c r="B662" s="103" t="s">
        <v>208</v>
      </c>
      <c r="C662" s="104" t="s">
        <v>739</v>
      </c>
      <c r="D662" s="109" t="s">
        <v>70</v>
      </c>
      <c r="E662" s="109">
        <v>900100</v>
      </c>
      <c r="F662" s="106">
        <v>3660.5</v>
      </c>
      <c r="G662" s="106">
        <v>4335.3999999999996</v>
      </c>
      <c r="H662" s="107">
        <v>4097</v>
      </c>
      <c r="I662" s="85"/>
    </row>
    <row r="663" spans="1:9">
      <c r="A663" s="89" t="s">
        <v>107</v>
      </c>
      <c r="B663" s="95" t="s">
        <v>338</v>
      </c>
      <c r="C663" s="116"/>
      <c r="D663" s="116"/>
      <c r="E663" s="116"/>
      <c r="F663" s="92">
        <f>F672+F664</f>
        <v>6753.9999999999991</v>
      </c>
      <c r="G663" s="92">
        <f>G672+G664</f>
        <v>76714.799999999988</v>
      </c>
      <c r="H663" s="93">
        <f>H672+H664</f>
        <v>64375</v>
      </c>
      <c r="I663" s="85"/>
    </row>
    <row r="664" spans="1:9">
      <c r="A664" s="89" t="s">
        <v>612</v>
      </c>
      <c r="B664" s="95" t="s">
        <v>611</v>
      </c>
      <c r="C664" s="116"/>
      <c r="D664" s="116"/>
      <c r="E664" s="116"/>
      <c r="F664" s="92">
        <f t="shared" ref="F664:H665" si="146">F665</f>
        <v>0</v>
      </c>
      <c r="G664" s="92">
        <f t="shared" si="146"/>
        <v>72266.399999999994</v>
      </c>
      <c r="H664" s="93">
        <f t="shared" si="146"/>
        <v>60426.6</v>
      </c>
      <c r="I664" s="85"/>
    </row>
    <row r="665" spans="1:9" ht="26.4">
      <c r="A665" s="171" t="s">
        <v>472</v>
      </c>
      <c r="B665" s="95" t="s">
        <v>611</v>
      </c>
      <c r="C665" s="98" t="s">
        <v>141</v>
      </c>
      <c r="D665" s="101"/>
      <c r="E665" s="101"/>
      <c r="F665" s="92">
        <f t="shared" si="146"/>
        <v>0</v>
      </c>
      <c r="G665" s="92">
        <f t="shared" si="146"/>
        <v>72266.399999999994</v>
      </c>
      <c r="H665" s="93">
        <f t="shared" si="146"/>
        <v>60426.6</v>
      </c>
      <c r="I665" s="85"/>
    </row>
    <row r="666" spans="1:9">
      <c r="A666" s="120" t="s">
        <v>367</v>
      </c>
      <c r="B666" s="95" t="s">
        <v>611</v>
      </c>
      <c r="C666" s="132" t="s">
        <v>370</v>
      </c>
      <c r="D666" s="117"/>
      <c r="E666" s="117"/>
      <c r="F666" s="92">
        <f>F667</f>
        <v>0</v>
      </c>
      <c r="G666" s="92">
        <f t="shared" ref="G666:H668" si="147">G667</f>
        <v>72266.399999999994</v>
      </c>
      <c r="H666" s="93">
        <f t="shared" si="147"/>
        <v>60426.6</v>
      </c>
      <c r="I666" s="85"/>
    </row>
    <row r="667" spans="1:9" ht="52.8">
      <c r="A667" s="120" t="s">
        <v>368</v>
      </c>
      <c r="B667" s="103" t="s">
        <v>611</v>
      </c>
      <c r="C667" s="131" t="s">
        <v>371</v>
      </c>
      <c r="D667" s="109"/>
      <c r="E667" s="109"/>
      <c r="F667" s="106">
        <f>F668</f>
        <v>0</v>
      </c>
      <c r="G667" s="106">
        <f t="shared" si="147"/>
        <v>72266.399999999994</v>
      </c>
      <c r="H667" s="107">
        <f t="shared" si="147"/>
        <v>60426.6</v>
      </c>
      <c r="I667" s="85"/>
    </row>
    <row r="668" spans="1:9">
      <c r="A668" s="108" t="s">
        <v>369</v>
      </c>
      <c r="B668" s="103" t="s">
        <v>611</v>
      </c>
      <c r="C668" s="131" t="s">
        <v>372</v>
      </c>
      <c r="D668" s="109"/>
      <c r="E668" s="109"/>
      <c r="F668" s="106">
        <f>F669</f>
        <v>0</v>
      </c>
      <c r="G668" s="106">
        <f t="shared" si="147"/>
        <v>72266.399999999994</v>
      </c>
      <c r="H668" s="107">
        <f t="shared" si="147"/>
        <v>60426.6</v>
      </c>
      <c r="I668" s="85"/>
    </row>
    <row r="669" spans="1:9" ht="26.4">
      <c r="A669" s="108" t="s">
        <v>102</v>
      </c>
      <c r="B669" s="103" t="s">
        <v>611</v>
      </c>
      <c r="C669" s="131" t="s">
        <v>372</v>
      </c>
      <c r="D669" s="109">
        <v>400</v>
      </c>
      <c r="E669" s="109"/>
      <c r="F669" s="106">
        <f>F670+F671</f>
        <v>0</v>
      </c>
      <c r="G669" s="106">
        <f>G670+G671</f>
        <v>72266.399999999994</v>
      </c>
      <c r="H669" s="107">
        <f>H670+H671</f>
        <v>60426.6</v>
      </c>
      <c r="I669" s="85"/>
    </row>
    <row r="670" spans="1:9">
      <c r="A670" s="108" t="s">
        <v>104</v>
      </c>
      <c r="B670" s="103" t="s">
        <v>611</v>
      </c>
      <c r="C670" s="131" t="s">
        <v>372</v>
      </c>
      <c r="D670" s="109">
        <v>410</v>
      </c>
      <c r="E670" s="109">
        <v>900302</v>
      </c>
      <c r="F670" s="106">
        <v>0</v>
      </c>
      <c r="G670" s="106">
        <v>57449.4</v>
      </c>
      <c r="H670" s="178">
        <v>48037.1</v>
      </c>
      <c r="I670" s="85"/>
    </row>
    <row r="671" spans="1:9">
      <c r="A671" s="108" t="s">
        <v>104</v>
      </c>
      <c r="B671" s="103" t="s">
        <v>611</v>
      </c>
      <c r="C671" s="131" t="s">
        <v>372</v>
      </c>
      <c r="D671" s="109">
        <v>410</v>
      </c>
      <c r="E671" s="109">
        <v>900100</v>
      </c>
      <c r="F671" s="106">
        <v>0</v>
      </c>
      <c r="G671" s="106">
        <v>14817</v>
      </c>
      <c r="H671" s="178">
        <v>12389.5</v>
      </c>
      <c r="I671" s="85"/>
    </row>
    <row r="672" spans="1:9">
      <c r="A672" s="194" t="s">
        <v>108</v>
      </c>
      <c r="B672" s="95" t="s">
        <v>209</v>
      </c>
      <c r="C672" s="116"/>
      <c r="D672" s="116"/>
      <c r="E672" s="116"/>
      <c r="F672" s="92">
        <f>F673</f>
        <v>6753.9999999999991</v>
      </c>
      <c r="G672" s="92">
        <f>G673</f>
        <v>4448.3999999999996</v>
      </c>
      <c r="H672" s="93">
        <f>H673</f>
        <v>3948.4</v>
      </c>
      <c r="I672" s="85"/>
    </row>
    <row r="673" spans="1:9">
      <c r="A673" s="164" t="s">
        <v>393</v>
      </c>
      <c r="B673" s="95" t="s">
        <v>209</v>
      </c>
      <c r="C673" s="98" t="s">
        <v>142</v>
      </c>
      <c r="D673" s="116"/>
      <c r="E673" s="116"/>
      <c r="F673" s="92">
        <f>F674+F684+F679</f>
        <v>6753.9999999999991</v>
      </c>
      <c r="G673" s="92">
        <f t="shared" ref="G673:H673" si="148">G674+G684+G679</f>
        <v>4448.3999999999996</v>
      </c>
      <c r="H673" s="93">
        <f t="shared" si="148"/>
        <v>3948.4</v>
      </c>
      <c r="I673" s="85"/>
    </row>
    <row r="674" spans="1:9">
      <c r="A674" s="164" t="s">
        <v>854</v>
      </c>
      <c r="B674" s="95" t="s">
        <v>209</v>
      </c>
      <c r="C674" s="98" t="s">
        <v>855</v>
      </c>
      <c r="D674" s="116"/>
      <c r="E674" s="116"/>
      <c r="F674" s="92">
        <f>F675</f>
        <v>266.39999999999998</v>
      </c>
      <c r="G674" s="92">
        <f t="shared" ref="G674:H674" si="149">G675</f>
        <v>0</v>
      </c>
      <c r="H674" s="93">
        <f t="shared" si="149"/>
        <v>0</v>
      </c>
      <c r="I674" s="85"/>
    </row>
    <row r="675" spans="1:9" ht="26.4">
      <c r="A675" s="164" t="s">
        <v>856</v>
      </c>
      <c r="B675" s="95" t="s">
        <v>209</v>
      </c>
      <c r="C675" s="98" t="s">
        <v>857</v>
      </c>
      <c r="D675" s="116"/>
      <c r="E675" s="116"/>
      <c r="F675" s="92">
        <f>F676</f>
        <v>266.39999999999998</v>
      </c>
      <c r="G675" s="92">
        <f t="shared" ref="G675:H675" si="150">G676</f>
        <v>0</v>
      </c>
      <c r="H675" s="93">
        <f t="shared" si="150"/>
        <v>0</v>
      </c>
      <c r="I675" s="85"/>
    </row>
    <row r="676" spans="1:9" ht="26.4">
      <c r="A676" s="195" t="s">
        <v>858</v>
      </c>
      <c r="B676" s="103" t="s">
        <v>209</v>
      </c>
      <c r="C676" s="104" t="s">
        <v>859</v>
      </c>
      <c r="D676" s="116"/>
      <c r="E676" s="116"/>
      <c r="F676" s="106">
        <f>F677</f>
        <v>266.39999999999998</v>
      </c>
      <c r="G676" s="106">
        <f t="shared" ref="G676:H676" si="151">G677</f>
        <v>0</v>
      </c>
      <c r="H676" s="107">
        <f t="shared" si="151"/>
        <v>0</v>
      </c>
      <c r="I676" s="85"/>
    </row>
    <row r="677" spans="1:9" ht="26.4">
      <c r="A677" s="108" t="s">
        <v>67</v>
      </c>
      <c r="B677" s="103" t="s">
        <v>209</v>
      </c>
      <c r="C677" s="104" t="s">
        <v>859</v>
      </c>
      <c r="D677" s="116">
        <v>200</v>
      </c>
      <c r="E677" s="116"/>
      <c r="F677" s="106">
        <f>F678</f>
        <v>266.39999999999998</v>
      </c>
      <c r="G677" s="106">
        <f t="shared" ref="G677:H677" si="152">G678</f>
        <v>0</v>
      </c>
      <c r="H677" s="107">
        <f t="shared" si="152"/>
        <v>0</v>
      </c>
      <c r="I677" s="85"/>
    </row>
    <row r="678" spans="1:9" ht="26.4">
      <c r="A678" s="165" t="s">
        <v>69</v>
      </c>
      <c r="B678" s="103" t="s">
        <v>209</v>
      </c>
      <c r="C678" s="104" t="s">
        <v>859</v>
      </c>
      <c r="D678" s="116">
        <v>240</v>
      </c>
      <c r="E678" s="116">
        <v>900100</v>
      </c>
      <c r="F678" s="106">
        <v>266.39999999999998</v>
      </c>
      <c r="G678" s="106">
        <v>0</v>
      </c>
      <c r="H678" s="107">
        <v>0</v>
      </c>
      <c r="I678" s="85"/>
    </row>
    <row r="679" spans="1:9">
      <c r="A679" s="120" t="s">
        <v>534</v>
      </c>
      <c r="B679" s="95" t="s">
        <v>209</v>
      </c>
      <c r="C679" s="98" t="s">
        <v>413</v>
      </c>
      <c r="D679" s="109"/>
      <c r="E679" s="109"/>
      <c r="F679" s="92">
        <f>F680</f>
        <v>148.4</v>
      </c>
      <c r="G679" s="92">
        <f>G680</f>
        <v>148.4</v>
      </c>
      <c r="H679" s="93">
        <f>H680</f>
        <v>148.4</v>
      </c>
      <c r="I679" s="85"/>
    </row>
    <row r="680" spans="1:9" ht="26.4">
      <c r="A680" s="120" t="s">
        <v>412</v>
      </c>
      <c r="B680" s="95" t="s">
        <v>209</v>
      </c>
      <c r="C680" s="98" t="s">
        <v>414</v>
      </c>
      <c r="D680" s="117"/>
      <c r="E680" s="117"/>
      <c r="F680" s="92">
        <f>F681</f>
        <v>148.4</v>
      </c>
      <c r="G680" s="92">
        <f t="shared" ref="G680:H682" si="153">G681</f>
        <v>148.4</v>
      </c>
      <c r="H680" s="93">
        <f t="shared" si="153"/>
        <v>148.4</v>
      </c>
      <c r="I680" s="85"/>
    </row>
    <row r="681" spans="1:9" ht="66">
      <c r="A681" s="196" t="s">
        <v>629</v>
      </c>
      <c r="B681" s="103" t="s">
        <v>209</v>
      </c>
      <c r="C681" s="104" t="s">
        <v>533</v>
      </c>
      <c r="D681" s="109"/>
      <c r="E681" s="109"/>
      <c r="F681" s="106">
        <f>F682</f>
        <v>148.4</v>
      </c>
      <c r="G681" s="106">
        <f t="shared" si="153"/>
        <v>148.4</v>
      </c>
      <c r="H681" s="107">
        <f t="shared" si="153"/>
        <v>148.4</v>
      </c>
      <c r="I681" s="85"/>
    </row>
    <row r="682" spans="1:9" ht="26.4">
      <c r="A682" s="108" t="s">
        <v>67</v>
      </c>
      <c r="B682" s="103" t="s">
        <v>209</v>
      </c>
      <c r="C682" s="104" t="s">
        <v>533</v>
      </c>
      <c r="D682" s="109">
        <v>200</v>
      </c>
      <c r="E682" s="109"/>
      <c r="F682" s="106">
        <f>F683</f>
        <v>148.4</v>
      </c>
      <c r="G682" s="106">
        <f t="shared" si="153"/>
        <v>148.4</v>
      </c>
      <c r="H682" s="107">
        <f t="shared" si="153"/>
        <v>148.4</v>
      </c>
      <c r="I682" s="85"/>
    </row>
    <row r="683" spans="1:9" ht="26.4">
      <c r="A683" s="165" t="s">
        <v>69</v>
      </c>
      <c r="B683" s="103" t="s">
        <v>209</v>
      </c>
      <c r="C683" s="104" t="s">
        <v>533</v>
      </c>
      <c r="D683" s="109">
        <v>240</v>
      </c>
      <c r="E683" s="109">
        <v>900303</v>
      </c>
      <c r="F683" s="106">
        <v>148.4</v>
      </c>
      <c r="G683" s="106">
        <v>148.4</v>
      </c>
      <c r="H683" s="107">
        <v>148.4</v>
      </c>
      <c r="I683" s="85"/>
    </row>
    <row r="684" spans="1:9">
      <c r="A684" s="127" t="s">
        <v>535</v>
      </c>
      <c r="B684" s="95" t="s">
        <v>209</v>
      </c>
      <c r="C684" s="98" t="s">
        <v>339</v>
      </c>
      <c r="D684" s="117"/>
      <c r="E684" s="117"/>
      <c r="F684" s="92">
        <f>F685</f>
        <v>6339.2</v>
      </c>
      <c r="G684" s="92">
        <f>G685</f>
        <v>4300</v>
      </c>
      <c r="H684" s="93">
        <f>H685</f>
        <v>3800</v>
      </c>
      <c r="I684" s="118" t="e">
        <f>#REF!+I685</f>
        <v>#REF!</v>
      </c>
    </row>
    <row r="685" spans="1:9" ht="34.5" customHeight="1">
      <c r="A685" s="197" t="s">
        <v>536</v>
      </c>
      <c r="B685" s="95" t="s">
        <v>209</v>
      </c>
      <c r="C685" s="98" t="s">
        <v>537</v>
      </c>
      <c r="D685" s="109"/>
      <c r="E685" s="109"/>
      <c r="F685" s="106">
        <f>F686+F691+F694+F697</f>
        <v>6339.2</v>
      </c>
      <c r="G685" s="106">
        <f>G686+G691+G694+G697</f>
        <v>4300</v>
      </c>
      <c r="H685" s="107">
        <f>H686+H691+H694+H697</f>
        <v>3800</v>
      </c>
      <c r="I685" s="187">
        <f>I686+I691+I694</f>
        <v>0</v>
      </c>
    </row>
    <row r="686" spans="1:9" ht="26.4">
      <c r="A686" s="165" t="s">
        <v>598</v>
      </c>
      <c r="B686" s="103" t="s">
        <v>209</v>
      </c>
      <c r="C686" s="104" t="s">
        <v>538</v>
      </c>
      <c r="D686" s="109"/>
      <c r="E686" s="109"/>
      <c r="F686" s="106">
        <f>F687+F689</f>
        <v>1233.5</v>
      </c>
      <c r="G686" s="106">
        <f>G687+G689</f>
        <v>1000</v>
      </c>
      <c r="H686" s="107">
        <f>H687+H689</f>
        <v>1000</v>
      </c>
      <c r="I686" s="85"/>
    </row>
    <row r="687" spans="1:9" ht="26.4">
      <c r="A687" s="108" t="s">
        <v>67</v>
      </c>
      <c r="B687" s="103" t="s">
        <v>209</v>
      </c>
      <c r="C687" s="104" t="s">
        <v>538</v>
      </c>
      <c r="D687" s="109" t="s">
        <v>68</v>
      </c>
      <c r="E687" s="109"/>
      <c r="F687" s="106">
        <f>F688</f>
        <v>1219.3</v>
      </c>
      <c r="G687" s="106">
        <f>G688</f>
        <v>1000</v>
      </c>
      <c r="H687" s="107">
        <f>H688</f>
        <v>1000</v>
      </c>
      <c r="I687" s="85"/>
    </row>
    <row r="688" spans="1:9" ht="26.4">
      <c r="A688" s="165" t="s">
        <v>69</v>
      </c>
      <c r="B688" s="103" t="s">
        <v>209</v>
      </c>
      <c r="C688" s="104" t="s">
        <v>538</v>
      </c>
      <c r="D688" s="109" t="s">
        <v>70</v>
      </c>
      <c r="E688" s="109">
        <v>900100</v>
      </c>
      <c r="F688" s="106">
        <v>1219.3</v>
      </c>
      <c r="G688" s="106">
        <v>1000</v>
      </c>
      <c r="H688" s="107">
        <v>1000</v>
      </c>
      <c r="I688" s="85"/>
    </row>
    <row r="689" spans="1:9">
      <c r="A689" s="108" t="s">
        <v>72</v>
      </c>
      <c r="B689" s="103" t="s">
        <v>209</v>
      </c>
      <c r="C689" s="104" t="s">
        <v>538</v>
      </c>
      <c r="D689" s="109">
        <v>800</v>
      </c>
      <c r="E689" s="109"/>
      <c r="F689" s="106">
        <f>F690</f>
        <v>14.2</v>
      </c>
      <c r="G689" s="106">
        <f>G690</f>
        <v>0</v>
      </c>
      <c r="H689" s="107">
        <f>H690</f>
        <v>0</v>
      </c>
      <c r="I689" s="85"/>
    </row>
    <row r="690" spans="1:9">
      <c r="A690" s="108" t="s">
        <v>74</v>
      </c>
      <c r="B690" s="103" t="s">
        <v>209</v>
      </c>
      <c r="C690" s="104" t="s">
        <v>538</v>
      </c>
      <c r="D690" s="109">
        <v>850</v>
      </c>
      <c r="E690" s="109">
        <v>900100</v>
      </c>
      <c r="F690" s="106">
        <v>14.2</v>
      </c>
      <c r="G690" s="106">
        <v>0</v>
      </c>
      <c r="H690" s="107">
        <v>0</v>
      </c>
      <c r="I690" s="85"/>
    </row>
    <row r="691" spans="1:9" ht="52.8">
      <c r="A691" s="165" t="s">
        <v>541</v>
      </c>
      <c r="B691" s="103" t="s">
        <v>209</v>
      </c>
      <c r="C691" s="104" t="s">
        <v>539</v>
      </c>
      <c r="D691" s="109"/>
      <c r="E691" s="109"/>
      <c r="F691" s="106">
        <f t="shared" ref="F691:H692" si="154">F692</f>
        <v>2000</v>
      </c>
      <c r="G691" s="106">
        <f t="shared" si="154"/>
        <v>1800</v>
      </c>
      <c r="H691" s="107">
        <f t="shared" si="154"/>
        <v>1600</v>
      </c>
      <c r="I691" s="85"/>
    </row>
    <row r="692" spans="1:9" ht="26.4">
      <c r="A692" s="108" t="s">
        <v>67</v>
      </c>
      <c r="B692" s="103" t="s">
        <v>209</v>
      </c>
      <c r="C692" s="104" t="s">
        <v>539</v>
      </c>
      <c r="D692" s="109" t="s">
        <v>68</v>
      </c>
      <c r="E692" s="109"/>
      <c r="F692" s="106">
        <f t="shared" si="154"/>
        <v>2000</v>
      </c>
      <c r="G692" s="106">
        <f t="shared" si="154"/>
        <v>1800</v>
      </c>
      <c r="H692" s="107">
        <f t="shared" si="154"/>
        <v>1600</v>
      </c>
      <c r="I692" s="85"/>
    </row>
    <row r="693" spans="1:9" ht="26.4">
      <c r="A693" s="165" t="s">
        <v>69</v>
      </c>
      <c r="B693" s="103" t="s">
        <v>209</v>
      </c>
      <c r="C693" s="104" t="s">
        <v>539</v>
      </c>
      <c r="D693" s="109" t="s">
        <v>70</v>
      </c>
      <c r="E693" s="109">
        <v>900100</v>
      </c>
      <c r="F693" s="106">
        <v>2000</v>
      </c>
      <c r="G693" s="106">
        <v>1800</v>
      </c>
      <c r="H693" s="107">
        <v>1600</v>
      </c>
      <c r="I693" s="85"/>
    </row>
    <row r="694" spans="1:9" ht="39.6">
      <c r="A694" s="165" t="s">
        <v>542</v>
      </c>
      <c r="B694" s="103" t="s">
        <v>209</v>
      </c>
      <c r="C694" s="104" t="s">
        <v>540</v>
      </c>
      <c r="D694" s="109"/>
      <c r="E694" s="109"/>
      <c r="F694" s="106">
        <f t="shared" ref="F694:H695" si="155">F695</f>
        <v>1391.2</v>
      </c>
      <c r="G694" s="106">
        <f t="shared" si="155"/>
        <v>1500</v>
      </c>
      <c r="H694" s="107">
        <f t="shared" si="155"/>
        <v>1200</v>
      </c>
      <c r="I694" s="85"/>
    </row>
    <row r="695" spans="1:9" ht="26.4">
      <c r="A695" s="108" t="s">
        <v>67</v>
      </c>
      <c r="B695" s="103" t="s">
        <v>209</v>
      </c>
      <c r="C695" s="104" t="s">
        <v>540</v>
      </c>
      <c r="D695" s="109" t="s">
        <v>68</v>
      </c>
      <c r="E695" s="109"/>
      <c r="F695" s="106">
        <f t="shared" si="155"/>
        <v>1391.2</v>
      </c>
      <c r="G695" s="106">
        <f t="shared" si="155"/>
        <v>1500</v>
      </c>
      <c r="H695" s="107">
        <f t="shared" si="155"/>
        <v>1200</v>
      </c>
      <c r="I695" s="85"/>
    </row>
    <row r="696" spans="1:9" ht="26.4">
      <c r="A696" s="165" t="s">
        <v>69</v>
      </c>
      <c r="B696" s="103" t="s">
        <v>209</v>
      </c>
      <c r="C696" s="104" t="s">
        <v>540</v>
      </c>
      <c r="D696" s="109" t="s">
        <v>70</v>
      </c>
      <c r="E696" s="109">
        <v>900100</v>
      </c>
      <c r="F696" s="106">
        <v>1391.2</v>
      </c>
      <c r="G696" s="106">
        <v>1500</v>
      </c>
      <c r="H696" s="107">
        <v>1200</v>
      </c>
      <c r="I696" s="85"/>
    </row>
    <row r="697" spans="1:9" ht="26.4">
      <c r="A697" s="165" t="s">
        <v>634</v>
      </c>
      <c r="B697" s="103" t="s">
        <v>209</v>
      </c>
      <c r="C697" s="104" t="s">
        <v>633</v>
      </c>
      <c r="D697" s="109"/>
      <c r="E697" s="109"/>
      <c r="F697" s="106">
        <f t="shared" ref="F697:H698" si="156">F698</f>
        <v>1714.5</v>
      </c>
      <c r="G697" s="106">
        <f t="shared" si="156"/>
        <v>0</v>
      </c>
      <c r="H697" s="107">
        <f t="shared" si="156"/>
        <v>0</v>
      </c>
      <c r="I697" s="85"/>
    </row>
    <row r="698" spans="1:9" ht="26.4">
      <c r="A698" s="108" t="s">
        <v>67</v>
      </c>
      <c r="B698" s="103" t="s">
        <v>209</v>
      </c>
      <c r="C698" s="104" t="s">
        <v>633</v>
      </c>
      <c r="D698" s="109" t="s">
        <v>68</v>
      </c>
      <c r="E698" s="109"/>
      <c r="F698" s="106">
        <f t="shared" si="156"/>
        <v>1714.5</v>
      </c>
      <c r="G698" s="106">
        <f t="shared" si="156"/>
        <v>0</v>
      </c>
      <c r="H698" s="107">
        <f t="shared" si="156"/>
        <v>0</v>
      </c>
      <c r="I698" s="85"/>
    </row>
    <row r="699" spans="1:9" ht="26.4">
      <c r="A699" s="165" t="s">
        <v>69</v>
      </c>
      <c r="B699" s="103" t="s">
        <v>209</v>
      </c>
      <c r="C699" s="104" t="s">
        <v>633</v>
      </c>
      <c r="D699" s="109" t="s">
        <v>70</v>
      </c>
      <c r="E699" s="109">
        <v>900100</v>
      </c>
      <c r="F699" s="106">
        <v>1714.5</v>
      </c>
      <c r="G699" s="106">
        <v>0</v>
      </c>
      <c r="H699" s="107">
        <v>0</v>
      </c>
      <c r="I699" s="85"/>
    </row>
    <row r="700" spans="1:9">
      <c r="A700" s="198" t="s">
        <v>109</v>
      </c>
      <c r="B700" s="90" t="s">
        <v>340</v>
      </c>
      <c r="C700" s="91"/>
      <c r="D700" s="91"/>
      <c r="E700" s="91"/>
      <c r="F700" s="92">
        <f>F701+F750+F882+F960+F974</f>
        <v>2048567.2000000002</v>
      </c>
      <c r="G700" s="92">
        <f>G701+G750+G882+G960+G974</f>
        <v>1970888</v>
      </c>
      <c r="H700" s="93">
        <f>H701+H750+H882+H960+H974</f>
        <v>1936598.5000000002</v>
      </c>
      <c r="I700" s="85"/>
    </row>
    <row r="701" spans="1:9">
      <c r="A701" s="199" t="s">
        <v>110</v>
      </c>
      <c r="B701" s="95" t="s">
        <v>210</v>
      </c>
      <c r="C701" s="96"/>
      <c r="D701" s="96"/>
      <c r="E701" s="96"/>
      <c r="F701" s="92">
        <f>F702+F736+F730+F742</f>
        <v>619589.5</v>
      </c>
      <c r="G701" s="92">
        <f t="shared" ref="G701:H701" si="157">G702+G736+G730+G742</f>
        <v>586764.9</v>
      </c>
      <c r="H701" s="93">
        <f t="shared" si="157"/>
        <v>591933.1</v>
      </c>
      <c r="I701" s="85"/>
    </row>
    <row r="702" spans="1:9">
      <c r="A702" s="144" t="s">
        <v>316</v>
      </c>
      <c r="B702" s="95" t="s">
        <v>210</v>
      </c>
      <c r="C702" s="98" t="s">
        <v>181</v>
      </c>
      <c r="D702" s="112"/>
      <c r="E702" s="112"/>
      <c r="F702" s="92">
        <f>F703</f>
        <v>613875.4</v>
      </c>
      <c r="G702" s="92">
        <f>G703</f>
        <v>584474</v>
      </c>
      <c r="H702" s="93">
        <f>H703</f>
        <v>589642.19999999995</v>
      </c>
      <c r="I702" s="85"/>
    </row>
    <row r="703" spans="1:9">
      <c r="A703" s="145" t="s">
        <v>112</v>
      </c>
      <c r="B703" s="95" t="s">
        <v>210</v>
      </c>
      <c r="C703" s="98" t="s">
        <v>182</v>
      </c>
      <c r="D703" s="99"/>
      <c r="E703" s="99"/>
      <c r="F703" s="92">
        <f>F704+F726</f>
        <v>613875.4</v>
      </c>
      <c r="G703" s="92">
        <f>G704+G726</f>
        <v>584474</v>
      </c>
      <c r="H703" s="93">
        <f>H704+H726</f>
        <v>589642.19999999995</v>
      </c>
      <c r="I703" s="85"/>
    </row>
    <row r="704" spans="1:9" ht="26.4">
      <c r="A704" s="127" t="s">
        <v>456</v>
      </c>
      <c r="B704" s="95" t="s">
        <v>210</v>
      </c>
      <c r="C704" s="98" t="s">
        <v>457</v>
      </c>
      <c r="D704" s="101"/>
      <c r="E704" s="101"/>
      <c r="F704" s="92">
        <f>F705+F711+F717+F720+F723+F708+F714</f>
        <v>611093.4</v>
      </c>
      <c r="G704" s="92">
        <f t="shared" ref="G704:H704" si="158">G705+G711+G717+G720+G723+G708+G714</f>
        <v>584474</v>
      </c>
      <c r="H704" s="93">
        <f t="shared" si="158"/>
        <v>589642.19999999995</v>
      </c>
      <c r="I704" s="85"/>
    </row>
    <row r="705" spans="1:9" ht="52.8">
      <c r="A705" s="156" t="s">
        <v>458</v>
      </c>
      <c r="B705" s="103" t="s">
        <v>210</v>
      </c>
      <c r="C705" s="104" t="s">
        <v>459</v>
      </c>
      <c r="D705" s="109"/>
      <c r="E705" s="170"/>
      <c r="F705" s="106">
        <f t="shared" ref="F705:H706" si="159">F706</f>
        <v>136065.9</v>
      </c>
      <c r="G705" s="106">
        <f t="shared" si="159"/>
        <v>143371.70000000001</v>
      </c>
      <c r="H705" s="107">
        <f t="shared" si="159"/>
        <v>148539.9</v>
      </c>
      <c r="I705" s="85"/>
    </row>
    <row r="706" spans="1:9" ht="26.4">
      <c r="A706" s="108" t="s">
        <v>83</v>
      </c>
      <c r="B706" s="103" t="s">
        <v>210</v>
      </c>
      <c r="C706" s="104" t="s">
        <v>459</v>
      </c>
      <c r="D706" s="109">
        <v>600</v>
      </c>
      <c r="E706" s="170"/>
      <c r="F706" s="106">
        <f t="shared" si="159"/>
        <v>136065.9</v>
      </c>
      <c r="G706" s="106">
        <f t="shared" si="159"/>
        <v>143371.70000000001</v>
      </c>
      <c r="H706" s="107">
        <f t="shared" si="159"/>
        <v>148539.9</v>
      </c>
      <c r="I706" s="85"/>
    </row>
    <row r="707" spans="1:9" ht="13.35" customHeight="1">
      <c r="A707" s="108" t="s">
        <v>85</v>
      </c>
      <c r="B707" s="103" t="s">
        <v>210</v>
      </c>
      <c r="C707" s="104" t="s">
        <v>459</v>
      </c>
      <c r="D707" s="109" t="s">
        <v>86</v>
      </c>
      <c r="E707" s="170" t="s">
        <v>231</v>
      </c>
      <c r="F707" s="106">
        <v>136065.9</v>
      </c>
      <c r="G707" s="106">
        <v>143371.70000000001</v>
      </c>
      <c r="H707" s="107">
        <v>148539.9</v>
      </c>
      <c r="I707" s="85"/>
    </row>
    <row r="708" spans="1:9" ht="54.9" customHeight="1">
      <c r="A708" s="108" t="s">
        <v>803</v>
      </c>
      <c r="B708" s="103" t="s">
        <v>210</v>
      </c>
      <c r="C708" s="104" t="s">
        <v>804</v>
      </c>
      <c r="D708" s="109"/>
      <c r="E708" s="170"/>
      <c r="F708" s="106">
        <f t="shared" ref="F708:H709" si="160">F709</f>
        <v>18058.5</v>
      </c>
      <c r="G708" s="106">
        <f t="shared" si="160"/>
        <v>0</v>
      </c>
      <c r="H708" s="107">
        <f t="shared" si="160"/>
        <v>0</v>
      </c>
      <c r="I708" s="85"/>
    </row>
    <row r="709" spans="1:9" ht="24.6" customHeight="1">
      <c r="A709" s="108" t="s">
        <v>83</v>
      </c>
      <c r="B709" s="103" t="s">
        <v>210</v>
      </c>
      <c r="C709" s="104" t="s">
        <v>804</v>
      </c>
      <c r="D709" s="109" t="s">
        <v>84</v>
      </c>
      <c r="E709" s="170"/>
      <c r="F709" s="106">
        <f t="shared" si="160"/>
        <v>18058.5</v>
      </c>
      <c r="G709" s="106">
        <f t="shared" si="160"/>
        <v>0</v>
      </c>
      <c r="H709" s="107">
        <f t="shared" si="160"/>
        <v>0</v>
      </c>
      <c r="I709" s="85"/>
    </row>
    <row r="710" spans="1:9" ht="13.35" customHeight="1">
      <c r="A710" s="108" t="s">
        <v>85</v>
      </c>
      <c r="B710" s="103" t="s">
        <v>210</v>
      </c>
      <c r="C710" s="104" t="s">
        <v>804</v>
      </c>
      <c r="D710" s="109" t="s">
        <v>86</v>
      </c>
      <c r="E710" s="170" t="s">
        <v>231</v>
      </c>
      <c r="F710" s="106">
        <v>18058.5</v>
      </c>
      <c r="G710" s="106">
        <v>0</v>
      </c>
      <c r="H710" s="107">
        <v>0</v>
      </c>
      <c r="I710" s="85"/>
    </row>
    <row r="711" spans="1:9" ht="66">
      <c r="A711" s="148" t="s">
        <v>460</v>
      </c>
      <c r="B711" s="103" t="s">
        <v>210</v>
      </c>
      <c r="C711" s="104" t="s">
        <v>461</v>
      </c>
      <c r="D711" s="109"/>
      <c r="E711" s="109"/>
      <c r="F711" s="106">
        <f t="shared" ref="F711:H712" si="161">F712</f>
        <v>56026</v>
      </c>
      <c r="G711" s="106">
        <f t="shared" si="161"/>
        <v>56749.3</v>
      </c>
      <c r="H711" s="107">
        <f t="shared" si="161"/>
        <v>56749.3</v>
      </c>
      <c r="I711" s="85"/>
    </row>
    <row r="712" spans="1:9" ht="26.4">
      <c r="A712" s="108" t="s">
        <v>83</v>
      </c>
      <c r="B712" s="103" t="s">
        <v>210</v>
      </c>
      <c r="C712" s="104" t="s">
        <v>461</v>
      </c>
      <c r="D712" s="109">
        <v>600</v>
      </c>
      <c r="E712" s="170"/>
      <c r="F712" s="106">
        <f t="shared" si="161"/>
        <v>56026</v>
      </c>
      <c r="G712" s="106">
        <f t="shared" si="161"/>
        <v>56749.3</v>
      </c>
      <c r="H712" s="107">
        <f t="shared" si="161"/>
        <v>56749.3</v>
      </c>
      <c r="I712" s="85"/>
    </row>
    <row r="713" spans="1:9">
      <c r="A713" s="108" t="s">
        <v>85</v>
      </c>
      <c r="B713" s="103" t="s">
        <v>210</v>
      </c>
      <c r="C713" s="104" t="s">
        <v>461</v>
      </c>
      <c r="D713" s="109" t="s">
        <v>86</v>
      </c>
      <c r="E713" s="170" t="s">
        <v>231</v>
      </c>
      <c r="F713" s="106">
        <v>56026</v>
      </c>
      <c r="G713" s="106">
        <v>56749.3</v>
      </c>
      <c r="H713" s="107">
        <v>56749.3</v>
      </c>
      <c r="I713" s="85"/>
    </row>
    <row r="714" spans="1:9" ht="52.8">
      <c r="A714" s="156" t="s">
        <v>474</v>
      </c>
      <c r="B714" s="103" t="s">
        <v>210</v>
      </c>
      <c r="C714" s="104" t="s">
        <v>476</v>
      </c>
      <c r="D714" s="109"/>
      <c r="E714" s="170"/>
      <c r="F714" s="106">
        <f>F715</f>
        <v>60</v>
      </c>
      <c r="G714" s="106">
        <f t="shared" ref="G714:H714" si="162">G715</f>
        <v>0</v>
      </c>
      <c r="H714" s="107">
        <f t="shared" si="162"/>
        <v>0</v>
      </c>
      <c r="I714" s="85"/>
    </row>
    <row r="715" spans="1:9" ht="39.6">
      <c r="A715" s="108" t="s">
        <v>62</v>
      </c>
      <c r="B715" s="103" t="s">
        <v>210</v>
      </c>
      <c r="C715" s="104" t="s">
        <v>476</v>
      </c>
      <c r="D715" s="109" t="s">
        <v>63</v>
      </c>
      <c r="E715" s="170"/>
      <c r="F715" s="106">
        <f>F716</f>
        <v>60</v>
      </c>
      <c r="G715" s="106">
        <f>G716</f>
        <v>0</v>
      </c>
      <c r="H715" s="107">
        <f>H716</f>
        <v>0</v>
      </c>
      <c r="I715" s="85"/>
    </row>
    <row r="716" spans="1:9">
      <c r="A716" s="108" t="s">
        <v>81</v>
      </c>
      <c r="B716" s="103" t="s">
        <v>210</v>
      </c>
      <c r="C716" s="104" t="s">
        <v>476</v>
      </c>
      <c r="D716" s="109" t="s">
        <v>82</v>
      </c>
      <c r="E716" s="109">
        <v>900100</v>
      </c>
      <c r="F716" s="106">
        <v>60</v>
      </c>
      <c r="G716" s="106">
        <v>0</v>
      </c>
      <c r="H716" s="107">
        <v>0</v>
      </c>
      <c r="I716" s="85"/>
    </row>
    <row r="717" spans="1:9" ht="118.8">
      <c r="A717" s="148" t="s">
        <v>462</v>
      </c>
      <c r="B717" s="103" t="s">
        <v>210</v>
      </c>
      <c r="C717" s="104" t="s">
        <v>463</v>
      </c>
      <c r="D717" s="109"/>
      <c r="E717" s="170"/>
      <c r="F717" s="106">
        <f t="shared" ref="F717:H718" si="163">F718</f>
        <v>385914</v>
      </c>
      <c r="G717" s="106">
        <f t="shared" si="163"/>
        <v>360529</v>
      </c>
      <c r="H717" s="107">
        <f t="shared" si="163"/>
        <v>360529</v>
      </c>
      <c r="I717" s="85"/>
    </row>
    <row r="718" spans="1:9" ht="26.4">
      <c r="A718" s="108" t="s">
        <v>83</v>
      </c>
      <c r="B718" s="103" t="s">
        <v>210</v>
      </c>
      <c r="C718" s="104" t="s">
        <v>463</v>
      </c>
      <c r="D718" s="109" t="s">
        <v>84</v>
      </c>
      <c r="E718" s="109"/>
      <c r="F718" s="106">
        <f t="shared" si="163"/>
        <v>385914</v>
      </c>
      <c r="G718" s="106">
        <f t="shared" si="163"/>
        <v>360529</v>
      </c>
      <c r="H718" s="107">
        <f t="shared" si="163"/>
        <v>360529</v>
      </c>
      <c r="I718" s="85"/>
    </row>
    <row r="719" spans="1:9">
      <c r="A719" s="108" t="s">
        <v>85</v>
      </c>
      <c r="B719" s="103" t="s">
        <v>210</v>
      </c>
      <c r="C719" s="104" t="s">
        <v>463</v>
      </c>
      <c r="D719" s="109" t="s">
        <v>86</v>
      </c>
      <c r="E719" s="109">
        <v>900303</v>
      </c>
      <c r="F719" s="106">
        <v>385914</v>
      </c>
      <c r="G719" s="106">
        <v>360529</v>
      </c>
      <c r="H719" s="107">
        <v>360529</v>
      </c>
      <c r="I719" s="85"/>
    </row>
    <row r="720" spans="1:9" ht="43.5" customHeight="1">
      <c r="A720" s="108" t="s">
        <v>772</v>
      </c>
      <c r="B720" s="103" t="s">
        <v>210</v>
      </c>
      <c r="C720" s="104" t="s">
        <v>656</v>
      </c>
      <c r="D720" s="109"/>
      <c r="E720" s="109"/>
      <c r="F720" s="106">
        <f t="shared" ref="F720:H721" si="164">F721</f>
        <v>400</v>
      </c>
      <c r="G720" s="106">
        <f t="shared" si="164"/>
        <v>700</v>
      </c>
      <c r="H720" s="107">
        <f t="shared" si="164"/>
        <v>700</v>
      </c>
      <c r="I720" s="85"/>
    </row>
    <row r="721" spans="1:9" ht="39.6">
      <c r="A721" s="108" t="s">
        <v>62</v>
      </c>
      <c r="B721" s="103" t="s">
        <v>210</v>
      </c>
      <c r="C721" s="104" t="s">
        <v>656</v>
      </c>
      <c r="D721" s="109" t="s">
        <v>63</v>
      </c>
      <c r="E721" s="109"/>
      <c r="F721" s="106">
        <f t="shared" si="164"/>
        <v>400</v>
      </c>
      <c r="G721" s="106">
        <f t="shared" si="164"/>
        <v>700</v>
      </c>
      <c r="H721" s="107">
        <f t="shared" si="164"/>
        <v>700</v>
      </c>
      <c r="I721" s="85"/>
    </row>
    <row r="722" spans="1:9">
      <c r="A722" s="108" t="s">
        <v>81</v>
      </c>
      <c r="B722" s="103" t="s">
        <v>210</v>
      </c>
      <c r="C722" s="104" t="s">
        <v>656</v>
      </c>
      <c r="D722" s="109" t="s">
        <v>82</v>
      </c>
      <c r="E722" s="109">
        <v>900303</v>
      </c>
      <c r="F722" s="106">
        <v>400</v>
      </c>
      <c r="G722" s="106">
        <v>700</v>
      </c>
      <c r="H722" s="107">
        <v>700</v>
      </c>
      <c r="I722" s="85"/>
    </row>
    <row r="723" spans="1:9" ht="26.4">
      <c r="A723" s="108" t="s">
        <v>682</v>
      </c>
      <c r="B723" s="103" t="s">
        <v>210</v>
      </c>
      <c r="C723" s="104" t="s">
        <v>683</v>
      </c>
      <c r="D723" s="109"/>
      <c r="E723" s="109"/>
      <c r="F723" s="106">
        <f t="shared" ref="F723:H724" si="165">F724</f>
        <v>14569</v>
      </c>
      <c r="G723" s="106">
        <f t="shared" si="165"/>
        <v>23124</v>
      </c>
      <c r="H723" s="107">
        <f t="shared" si="165"/>
        <v>23124</v>
      </c>
      <c r="I723" s="85"/>
    </row>
    <row r="724" spans="1:9" ht="26.4">
      <c r="A724" s="108" t="s">
        <v>83</v>
      </c>
      <c r="B724" s="103" t="s">
        <v>210</v>
      </c>
      <c r="C724" s="104" t="s">
        <v>683</v>
      </c>
      <c r="D724" s="109" t="s">
        <v>84</v>
      </c>
      <c r="E724" s="109"/>
      <c r="F724" s="106">
        <f t="shared" si="165"/>
        <v>14569</v>
      </c>
      <c r="G724" s="106">
        <f t="shared" si="165"/>
        <v>23124</v>
      </c>
      <c r="H724" s="107">
        <f t="shared" si="165"/>
        <v>23124</v>
      </c>
      <c r="I724" s="85"/>
    </row>
    <row r="725" spans="1:9">
      <c r="A725" s="108" t="s">
        <v>85</v>
      </c>
      <c r="B725" s="103" t="s">
        <v>210</v>
      </c>
      <c r="C725" s="104" t="s">
        <v>683</v>
      </c>
      <c r="D725" s="109" t="s">
        <v>86</v>
      </c>
      <c r="E725" s="109">
        <v>900304</v>
      </c>
      <c r="F725" s="106">
        <v>14569</v>
      </c>
      <c r="G725" s="106">
        <v>23124</v>
      </c>
      <c r="H725" s="107">
        <v>23124</v>
      </c>
      <c r="I725" s="85"/>
    </row>
    <row r="726" spans="1:9" ht="52.8">
      <c r="A726" s="127" t="s">
        <v>505</v>
      </c>
      <c r="B726" s="95" t="s">
        <v>210</v>
      </c>
      <c r="C726" s="98" t="s">
        <v>317</v>
      </c>
      <c r="D726" s="117"/>
      <c r="E726" s="117"/>
      <c r="F726" s="92">
        <f>F727</f>
        <v>2782</v>
      </c>
      <c r="G726" s="92">
        <f>G727</f>
        <v>0</v>
      </c>
      <c r="H726" s="93">
        <f>H727</f>
        <v>0</v>
      </c>
      <c r="I726" s="85"/>
    </row>
    <row r="727" spans="1:9" ht="52.8">
      <c r="A727" s="108" t="s">
        <v>830</v>
      </c>
      <c r="B727" s="103" t="s">
        <v>210</v>
      </c>
      <c r="C727" s="104" t="s">
        <v>831</v>
      </c>
      <c r="D727" s="109"/>
      <c r="E727" s="109"/>
      <c r="F727" s="106">
        <f>F728</f>
        <v>2782</v>
      </c>
      <c r="G727" s="106">
        <v>0</v>
      </c>
      <c r="H727" s="107">
        <v>0</v>
      </c>
      <c r="I727" s="85"/>
    </row>
    <row r="728" spans="1:9" ht="26.4">
      <c r="A728" s="108" t="s">
        <v>83</v>
      </c>
      <c r="B728" s="103" t="s">
        <v>210</v>
      </c>
      <c r="C728" s="104" t="s">
        <v>831</v>
      </c>
      <c r="D728" s="109">
        <v>600</v>
      </c>
      <c r="E728" s="109"/>
      <c r="F728" s="106">
        <f>F729</f>
        <v>2782</v>
      </c>
      <c r="G728" s="106">
        <v>0</v>
      </c>
      <c r="H728" s="107">
        <v>0</v>
      </c>
      <c r="I728" s="85"/>
    </row>
    <row r="729" spans="1:9">
      <c r="A729" s="108" t="s">
        <v>85</v>
      </c>
      <c r="B729" s="103" t="s">
        <v>210</v>
      </c>
      <c r="C729" s="104" t="s">
        <v>831</v>
      </c>
      <c r="D729" s="109">
        <v>610</v>
      </c>
      <c r="E729" s="109">
        <v>900304</v>
      </c>
      <c r="F729" s="106">
        <v>2782</v>
      </c>
      <c r="G729" s="106">
        <v>0</v>
      </c>
      <c r="H729" s="107">
        <v>0</v>
      </c>
      <c r="I729" s="85"/>
    </row>
    <row r="730" spans="1:9" ht="26.4">
      <c r="A730" s="100" t="s">
        <v>464</v>
      </c>
      <c r="B730" s="95" t="s">
        <v>210</v>
      </c>
      <c r="C730" s="98" t="s">
        <v>164</v>
      </c>
      <c r="D730" s="101"/>
      <c r="E730" s="117"/>
      <c r="F730" s="92">
        <f t="shared" ref="F730:H731" si="166">F731</f>
        <v>2286.6</v>
      </c>
      <c r="G730" s="92">
        <f t="shared" si="166"/>
        <v>1728</v>
      </c>
      <c r="H730" s="93">
        <f t="shared" si="166"/>
        <v>1728</v>
      </c>
      <c r="I730" s="85"/>
    </row>
    <row r="731" spans="1:9">
      <c r="A731" s="100" t="s">
        <v>465</v>
      </c>
      <c r="B731" s="95" t="s">
        <v>210</v>
      </c>
      <c r="C731" s="98" t="s">
        <v>165</v>
      </c>
      <c r="D731" s="101"/>
      <c r="E731" s="117"/>
      <c r="F731" s="92">
        <f t="shared" si="166"/>
        <v>2286.6</v>
      </c>
      <c r="G731" s="92">
        <f t="shared" si="166"/>
        <v>1728</v>
      </c>
      <c r="H731" s="93">
        <f t="shared" si="166"/>
        <v>1728</v>
      </c>
      <c r="I731" s="85"/>
    </row>
    <row r="732" spans="1:9" ht="39.6">
      <c r="A732" s="160" t="s">
        <v>466</v>
      </c>
      <c r="B732" s="95" t="s">
        <v>210</v>
      </c>
      <c r="C732" s="98" t="s">
        <v>174</v>
      </c>
      <c r="D732" s="101"/>
      <c r="E732" s="117"/>
      <c r="F732" s="92">
        <f>F733</f>
        <v>2286.6</v>
      </c>
      <c r="G732" s="92">
        <f t="shared" ref="G732:H734" si="167">G733</f>
        <v>1728</v>
      </c>
      <c r="H732" s="93">
        <f>H733</f>
        <v>1728</v>
      </c>
      <c r="I732" s="85"/>
    </row>
    <row r="733" spans="1:9">
      <c r="A733" s="162" t="s">
        <v>240</v>
      </c>
      <c r="B733" s="103" t="s">
        <v>210</v>
      </c>
      <c r="C733" s="104" t="s">
        <v>241</v>
      </c>
      <c r="D733" s="109"/>
      <c r="E733" s="109"/>
      <c r="F733" s="106">
        <f>F734</f>
        <v>2286.6</v>
      </c>
      <c r="G733" s="106">
        <f t="shared" si="167"/>
        <v>1728</v>
      </c>
      <c r="H733" s="107">
        <f t="shared" si="167"/>
        <v>1728</v>
      </c>
      <c r="I733" s="85"/>
    </row>
    <row r="734" spans="1:9" ht="26.4">
      <c r="A734" s="108" t="s">
        <v>83</v>
      </c>
      <c r="B734" s="103" t="s">
        <v>210</v>
      </c>
      <c r="C734" s="104" t="s">
        <v>241</v>
      </c>
      <c r="D734" s="109">
        <v>600</v>
      </c>
      <c r="E734" s="109"/>
      <c r="F734" s="106">
        <f>F735</f>
        <v>2286.6</v>
      </c>
      <c r="G734" s="106">
        <f t="shared" si="167"/>
        <v>1728</v>
      </c>
      <c r="H734" s="107">
        <f t="shared" si="167"/>
        <v>1728</v>
      </c>
      <c r="I734" s="85"/>
    </row>
    <row r="735" spans="1:9">
      <c r="A735" s="108" t="s">
        <v>85</v>
      </c>
      <c r="B735" s="103" t="s">
        <v>210</v>
      </c>
      <c r="C735" s="104" t="s">
        <v>241</v>
      </c>
      <c r="D735" s="109">
        <v>610</v>
      </c>
      <c r="E735" s="109">
        <v>900100</v>
      </c>
      <c r="F735" s="106">
        <v>2286.6</v>
      </c>
      <c r="G735" s="106">
        <v>1728</v>
      </c>
      <c r="H735" s="107">
        <v>1728</v>
      </c>
      <c r="I735" s="85"/>
    </row>
    <row r="736" spans="1:9" ht="26.4">
      <c r="A736" s="171" t="s">
        <v>472</v>
      </c>
      <c r="B736" s="95" t="s">
        <v>210</v>
      </c>
      <c r="C736" s="98" t="s">
        <v>141</v>
      </c>
      <c r="D736" s="109"/>
      <c r="E736" s="109"/>
      <c r="F736" s="92">
        <f>F737</f>
        <v>1395.5</v>
      </c>
      <c r="G736" s="92">
        <f>G737</f>
        <v>562.9</v>
      </c>
      <c r="H736" s="93">
        <f>H737</f>
        <v>562.9</v>
      </c>
      <c r="I736" s="85"/>
    </row>
    <row r="737" spans="1:9" ht="26.4">
      <c r="A737" s="171" t="s">
        <v>467</v>
      </c>
      <c r="B737" s="95" t="s">
        <v>210</v>
      </c>
      <c r="C737" s="98" t="s">
        <v>469</v>
      </c>
      <c r="D737" s="154"/>
      <c r="E737" s="154"/>
      <c r="F737" s="92">
        <f t="shared" ref="F737:H740" si="168">F738</f>
        <v>1395.5</v>
      </c>
      <c r="G737" s="92">
        <f t="shared" si="168"/>
        <v>562.9</v>
      </c>
      <c r="H737" s="93">
        <f t="shared" si="168"/>
        <v>562.9</v>
      </c>
      <c r="I737" s="85"/>
    </row>
    <row r="738" spans="1:9" ht="26.4">
      <c r="A738" s="155" t="s">
        <v>468</v>
      </c>
      <c r="B738" s="95" t="s">
        <v>210</v>
      </c>
      <c r="C738" s="98" t="s">
        <v>470</v>
      </c>
      <c r="D738" s="117"/>
      <c r="E738" s="117"/>
      <c r="F738" s="92">
        <f t="shared" si="168"/>
        <v>1395.5</v>
      </c>
      <c r="G738" s="92">
        <f t="shared" si="168"/>
        <v>562.9</v>
      </c>
      <c r="H738" s="93">
        <f t="shared" si="168"/>
        <v>562.9</v>
      </c>
      <c r="I738" s="85"/>
    </row>
    <row r="739" spans="1:9" ht="26.4">
      <c r="A739" s="185" t="s">
        <v>783</v>
      </c>
      <c r="B739" s="103" t="s">
        <v>210</v>
      </c>
      <c r="C739" s="131" t="s">
        <v>471</v>
      </c>
      <c r="D739" s="109"/>
      <c r="E739" s="109"/>
      <c r="F739" s="106">
        <f>F740</f>
        <v>1395.5</v>
      </c>
      <c r="G739" s="106">
        <f t="shared" si="168"/>
        <v>562.9</v>
      </c>
      <c r="H739" s="107">
        <f t="shared" si="168"/>
        <v>562.9</v>
      </c>
      <c r="I739" s="85"/>
    </row>
    <row r="740" spans="1:9" ht="26.4">
      <c r="A740" s="108" t="s">
        <v>83</v>
      </c>
      <c r="B740" s="103" t="s">
        <v>210</v>
      </c>
      <c r="C740" s="131" t="s">
        <v>471</v>
      </c>
      <c r="D740" s="109" t="s">
        <v>84</v>
      </c>
      <c r="E740" s="109"/>
      <c r="F740" s="106">
        <f>F741</f>
        <v>1395.5</v>
      </c>
      <c r="G740" s="106">
        <f t="shared" si="168"/>
        <v>562.9</v>
      </c>
      <c r="H740" s="107">
        <f t="shared" si="168"/>
        <v>562.9</v>
      </c>
      <c r="I740" s="85"/>
    </row>
    <row r="741" spans="1:9">
      <c r="A741" s="108" t="s">
        <v>85</v>
      </c>
      <c r="B741" s="103" t="s">
        <v>210</v>
      </c>
      <c r="C741" s="131" t="s">
        <v>471</v>
      </c>
      <c r="D741" s="109" t="s">
        <v>86</v>
      </c>
      <c r="E741" s="109">
        <v>900100</v>
      </c>
      <c r="F741" s="106">
        <v>1395.5</v>
      </c>
      <c r="G741" s="106">
        <v>562.9</v>
      </c>
      <c r="H741" s="107">
        <v>562.9</v>
      </c>
      <c r="I741" s="85"/>
    </row>
    <row r="742" spans="1:9" ht="39.6">
      <c r="A742" s="127" t="s">
        <v>455</v>
      </c>
      <c r="B742" s="95" t="s">
        <v>210</v>
      </c>
      <c r="C742" s="98" t="s">
        <v>154</v>
      </c>
      <c r="D742" s="109"/>
      <c r="E742" s="109"/>
      <c r="F742" s="92">
        <f>F743</f>
        <v>2032</v>
      </c>
      <c r="G742" s="106">
        <f t="shared" ref="G742:H742" si="169">G743</f>
        <v>0</v>
      </c>
      <c r="H742" s="107">
        <f t="shared" si="169"/>
        <v>0</v>
      </c>
      <c r="I742" s="85"/>
    </row>
    <row r="743" spans="1:9">
      <c r="A743" s="120" t="s">
        <v>869</v>
      </c>
      <c r="B743" s="95" t="s">
        <v>210</v>
      </c>
      <c r="C743" s="98" t="s">
        <v>866</v>
      </c>
      <c r="D743" s="117"/>
      <c r="E743" s="117"/>
      <c r="F743" s="190">
        <f>F744</f>
        <v>2032</v>
      </c>
      <c r="G743" s="190">
        <f t="shared" ref="G743:H745" si="170">G744</f>
        <v>0</v>
      </c>
      <c r="H743" s="191">
        <f t="shared" si="170"/>
        <v>0</v>
      </c>
      <c r="I743" s="85"/>
    </row>
    <row r="744" spans="1:9">
      <c r="A744" s="120" t="s">
        <v>870</v>
      </c>
      <c r="B744" s="95" t="s">
        <v>210</v>
      </c>
      <c r="C744" s="98" t="s">
        <v>867</v>
      </c>
      <c r="D744" s="117"/>
      <c r="E744" s="117"/>
      <c r="F744" s="190">
        <f>F745</f>
        <v>2032</v>
      </c>
      <c r="G744" s="190">
        <f t="shared" si="170"/>
        <v>0</v>
      </c>
      <c r="H744" s="191">
        <f t="shared" si="170"/>
        <v>0</v>
      </c>
      <c r="I744" s="85"/>
    </row>
    <row r="745" spans="1:9" ht="26.4">
      <c r="A745" s="108" t="s">
        <v>871</v>
      </c>
      <c r="B745" s="103" t="s">
        <v>210</v>
      </c>
      <c r="C745" s="104" t="s">
        <v>868</v>
      </c>
      <c r="D745" s="109"/>
      <c r="E745" s="109"/>
      <c r="F745" s="192">
        <f>F746</f>
        <v>2032</v>
      </c>
      <c r="G745" s="192">
        <f t="shared" si="170"/>
        <v>0</v>
      </c>
      <c r="H745" s="193">
        <f t="shared" si="170"/>
        <v>0</v>
      </c>
      <c r="I745" s="85"/>
    </row>
    <row r="746" spans="1:9" ht="26.4">
      <c r="A746" s="108" t="s">
        <v>83</v>
      </c>
      <c r="B746" s="103" t="s">
        <v>210</v>
      </c>
      <c r="C746" s="104" t="s">
        <v>868</v>
      </c>
      <c r="D746" s="109">
        <v>600</v>
      </c>
      <c r="E746" s="109"/>
      <c r="F746" s="192">
        <f>F747+F748+F749</f>
        <v>2032</v>
      </c>
      <c r="G746" s="192">
        <f t="shared" ref="G746:H746" si="171">G747+G748+G749</f>
        <v>0</v>
      </c>
      <c r="H746" s="193">
        <f t="shared" si="171"/>
        <v>0</v>
      </c>
      <c r="I746" s="85"/>
    </row>
    <row r="747" spans="1:9">
      <c r="A747" s="108" t="s">
        <v>85</v>
      </c>
      <c r="B747" s="103" t="s">
        <v>210</v>
      </c>
      <c r="C747" s="104" t="s">
        <v>868</v>
      </c>
      <c r="D747" s="109">
        <v>610</v>
      </c>
      <c r="E747" s="109">
        <v>900302</v>
      </c>
      <c r="F747" s="192">
        <v>1587</v>
      </c>
      <c r="G747" s="192">
        <v>0</v>
      </c>
      <c r="H747" s="193">
        <v>0</v>
      </c>
      <c r="I747" s="85"/>
    </row>
    <row r="748" spans="1:9">
      <c r="A748" s="108" t="s">
        <v>85</v>
      </c>
      <c r="B748" s="103" t="s">
        <v>210</v>
      </c>
      <c r="C748" s="104" t="s">
        <v>868</v>
      </c>
      <c r="D748" s="109">
        <v>610</v>
      </c>
      <c r="E748" s="109">
        <v>900900</v>
      </c>
      <c r="F748" s="192">
        <v>20.3</v>
      </c>
      <c r="G748" s="192">
        <v>0</v>
      </c>
      <c r="H748" s="193">
        <v>0</v>
      </c>
      <c r="I748" s="85"/>
    </row>
    <row r="749" spans="1:9">
      <c r="A749" s="108" t="s">
        <v>85</v>
      </c>
      <c r="B749" s="103" t="s">
        <v>210</v>
      </c>
      <c r="C749" s="104" t="s">
        <v>868</v>
      </c>
      <c r="D749" s="109">
        <v>610</v>
      </c>
      <c r="E749" s="109">
        <v>900100</v>
      </c>
      <c r="F749" s="192">
        <v>424.7</v>
      </c>
      <c r="G749" s="192">
        <v>0</v>
      </c>
      <c r="H749" s="193">
        <v>0</v>
      </c>
      <c r="I749" s="85"/>
    </row>
    <row r="750" spans="1:9" ht="15" customHeight="1">
      <c r="A750" s="120" t="s">
        <v>111</v>
      </c>
      <c r="B750" s="111" t="s">
        <v>211</v>
      </c>
      <c r="C750" s="132"/>
      <c r="D750" s="117"/>
      <c r="E750" s="117"/>
      <c r="F750" s="92">
        <f>F751+F851+F859+F875+F867</f>
        <v>1179789.5</v>
      </c>
      <c r="G750" s="92">
        <f t="shared" ref="G750:H750" si="172">G751+G851+G859+G875+G867</f>
        <v>1157325.2000000002</v>
      </c>
      <c r="H750" s="93">
        <f t="shared" si="172"/>
        <v>1116988.3000000003</v>
      </c>
      <c r="I750" s="158" t="e">
        <f>I751+I851+I859+#REF!</f>
        <v>#REF!</v>
      </c>
    </row>
    <row r="751" spans="1:9" ht="15" customHeight="1">
      <c r="A751" s="144" t="s">
        <v>316</v>
      </c>
      <c r="B751" s="111" t="s">
        <v>211</v>
      </c>
      <c r="C751" s="98" t="s">
        <v>181</v>
      </c>
      <c r="D751" s="117"/>
      <c r="E751" s="117"/>
      <c r="F751" s="92">
        <f>F752</f>
        <v>1170223.1000000001</v>
      </c>
      <c r="G751" s="92">
        <f>G752</f>
        <v>1153819.6000000001</v>
      </c>
      <c r="H751" s="93">
        <f>H752</f>
        <v>1113482.7000000002</v>
      </c>
      <c r="I751" s="118"/>
    </row>
    <row r="752" spans="1:9" ht="16.5" customHeight="1">
      <c r="A752" s="145" t="s">
        <v>112</v>
      </c>
      <c r="B752" s="111" t="s">
        <v>211</v>
      </c>
      <c r="C752" s="98" t="s">
        <v>182</v>
      </c>
      <c r="D752" s="117"/>
      <c r="E752" s="117"/>
      <c r="F752" s="92">
        <f>F753+F817+F836+F845</f>
        <v>1170223.1000000001</v>
      </c>
      <c r="G752" s="92">
        <f>G753+G817+G836+G845</f>
        <v>1153819.6000000001</v>
      </c>
      <c r="H752" s="93">
        <f>H753+H817+H836+H845</f>
        <v>1113482.7000000002</v>
      </c>
      <c r="I752" s="118"/>
    </row>
    <row r="753" spans="1:9" ht="31.5" customHeight="1">
      <c r="A753" s="127" t="s">
        <v>456</v>
      </c>
      <c r="B753" s="111" t="s">
        <v>211</v>
      </c>
      <c r="C753" s="98" t="s">
        <v>457</v>
      </c>
      <c r="D753" s="117"/>
      <c r="E753" s="117"/>
      <c r="F753" s="92">
        <f>F754+F770+F775+F780+F790+F797+F804+F812+F809+F787+F765</f>
        <v>1065550.6000000001</v>
      </c>
      <c r="G753" s="92">
        <f>G754+G770+G775+G780+G790+G797+G804+G812+G809+G787+G765</f>
        <v>1030615.7</v>
      </c>
      <c r="H753" s="93">
        <f>H754+H770+H775+H780+H790+H797+H804+H812+H809+H787+H765</f>
        <v>1015019.4</v>
      </c>
      <c r="I753" s="118"/>
    </row>
    <row r="754" spans="1:9" ht="52.8">
      <c r="A754" s="156" t="s">
        <v>458</v>
      </c>
      <c r="B754" s="200" t="s">
        <v>211</v>
      </c>
      <c r="C754" s="104" t="s">
        <v>459</v>
      </c>
      <c r="D754" s="129"/>
      <c r="E754" s="129"/>
      <c r="F754" s="106">
        <f>F755+F757+F761+F763+F759</f>
        <v>107514.3</v>
      </c>
      <c r="G754" s="106">
        <f>G755+G757+G761+G763+G759</f>
        <v>122923.3</v>
      </c>
      <c r="H754" s="107">
        <f>H755+H757+H761+H763+H759</f>
        <v>123415.5</v>
      </c>
      <c r="I754" s="118" t="e">
        <f>I755+#REF!+I778+I790+I798+I762+I803+I793</f>
        <v>#REF!</v>
      </c>
    </row>
    <row r="755" spans="1:9" ht="39.6">
      <c r="A755" s="108" t="s">
        <v>62</v>
      </c>
      <c r="B755" s="200" t="s">
        <v>211</v>
      </c>
      <c r="C755" s="104" t="s">
        <v>459</v>
      </c>
      <c r="D755" s="109" t="s">
        <v>63</v>
      </c>
      <c r="E755" s="109"/>
      <c r="F755" s="106">
        <f>F756</f>
        <v>6276.2</v>
      </c>
      <c r="G755" s="106">
        <f>G756</f>
        <v>7594.7</v>
      </c>
      <c r="H755" s="107">
        <f>H756</f>
        <v>7810.4</v>
      </c>
      <c r="I755" s="85"/>
    </row>
    <row r="756" spans="1:9">
      <c r="A756" s="108" t="s">
        <v>81</v>
      </c>
      <c r="B756" s="200" t="s">
        <v>211</v>
      </c>
      <c r="C756" s="104" t="s">
        <v>459</v>
      </c>
      <c r="D756" s="109" t="s">
        <v>82</v>
      </c>
      <c r="E756" s="170" t="s">
        <v>231</v>
      </c>
      <c r="F756" s="106">
        <v>6276.2</v>
      </c>
      <c r="G756" s="106">
        <v>7594.7</v>
      </c>
      <c r="H756" s="107">
        <v>7810.4</v>
      </c>
      <c r="I756" s="85"/>
    </row>
    <row r="757" spans="1:9" ht="26.4">
      <c r="A757" s="108" t="s">
        <v>67</v>
      </c>
      <c r="B757" s="200" t="s">
        <v>211</v>
      </c>
      <c r="C757" s="104" t="s">
        <v>459</v>
      </c>
      <c r="D757" s="109" t="s">
        <v>68</v>
      </c>
      <c r="E757" s="170"/>
      <c r="F757" s="106">
        <f>F758</f>
        <v>4538.8999999999996</v>
      </c>
      <c r="G757" s="106">
        <f>G758</f>
        <v>4464.3</v>
      </c>
      <c r="H757" s="107">
        <f>H758</f>
        <v>4009</v>
      </c>
      <c r="I757" s="85"/>
    </row>
    <row r="758" spans="1:9" ht="26.4">
      <c r="A758" s="108" t="s">
        <v>69</v>
      </c>
      <c r="B758" s="200" t="s">
        <v>211</v>
      </c>
      <c r="C758" s="104" t="s">
        <v>459</v>
      </c>
      <c r="D758" s="109" t="s">
        <v>70</v>
      </c>
      <c r="E758" s="170" t="s">
        <v>231</v>
      </c>
      <c r="F758" s="106">
        <v>4538.8999999999996</v>
      </c>
      <c r="G758" s="106">
        <v>4464.3</v>
      </c>
      <c r="H758" s="178">
        <v>4009</v>
      </c>
      <c r="I758" s="85"/>
    </row>
    <row r="759" spans="1:9">
      <c r="A759" s="108" t="s">
        <v>113</v>
      </c>
      <c r="B759" s="200" t="s">
        <v>211</v>
      </c>
      <c r="C759" s="104" t="s">
        <v>459</v>
      </c>
      <c r="D759" s="109">
        <v>300</v>
      </c>
      <c r="E759" s="170"/>
      <c r="F759" s="106">
        <f>F760</f>
        <v>563.6</v>
      </c>
      <c r="G759" s="106">
        <f>G760</f>
        <v>622.1</v>
      </c>
      <c r="H759" s="107">
        <f>H760</f>
        <v>622.1</v>
      </c>
      <c r="I759" s="85"/>
    </row>
    <row r="760" spans="1:9" ht="26.4">
      <c r="A760" s="108" t="s">
        <v>115</v>
      </c>
      <c r="B760" s="200" t="s">
        <v>211</v>
      </c>
      <c r="C760" s="104" t="s">
        <v>459</v>
      </c>
      <c r="D760" s="109">
        <v>320</v>
      </c>
      <c r="E760" s="170" t="s">
        <v>231</v>
      </c>
      <c r="F760" s="106">
        <v>563.6</v>
      </c>
      <c r="G760" s="106">
        <v>622.1</v>
      </c>
      <c r="H760" s="107">
        <v>622.1</v>
      </c>
      <c r="I760" s="85"/>
    </row>
    <row r="761" spans="1:9" ht="26.4">
      <c r="A761" s="108" t="s">
        <v>83</v>
      </c>
      <c r="B761" s="200" t="s">
        <v>211</v>
      </c>
      <c r="C761" s="104" t="s">
        <v>459</v>
      </c>
      <c r="D761" s="109" t="s">
        <v>84</v>
      </c>
      <c r="E761" s="170"/>
      <c r="F761" s="106">
        <f>F762</f>
        <v>95752.8</v>
      </c>
      <c r="G761" s="106">
        <f>G762</f>
        <v>109854.2</v>
      </c>
      <c r="H761" s="107">
        <f>H762</f>
        <v>110586</v>
      </c>
      <c r="I761" s="85"/>
    </row>
    <row r="762" spans="1:9">
      <c r="A762" s="108" t="s">
        <v>85</v>
      </c>
      <c r="B762" s="200" t="s">
        <v>211</v>
      </c>
      <c r="C762" s="104" t="s">
        <v>459</v>
      </c>
      <c r="D762" s="109" t="s">
        <v>86</v>
      </c>
      <c r="E762" s="170" t="s">
        <v>231</v>
      </c>
      <c r="F762" s="106">
        <v>95752.8</v>
      </c>
      <c r="G762" s="106">
        <v>109854.2</v>
      </c>
      <c r="H762" s="107">
        <v>110586</v>
      </c>
      <c r="I762" s="85"/>
    </row>
    <row r="763" spans="1:9">
      <c r="A763" s="108" t="s">
        <v>72</v>
      </c>
      <c r="B763" s="200" t="s">
        <v>211</v>
      </c>
      <c r="C763" s="104" t="s">
        <v>459</v>
      </c>
      <c r="D763" s="109" t="s">
        <v>73</v>
      </c>
      <c r="E763" s="170"/>
      <c r="F763" s="106">
        <f>F764</f>
        <v>382.8</v>
      </c>
      <c r="G763" s="106">
        <f>G764</f>
        <v>388</v>
      </c>
      <c r="H763" s="107">
        <f>H764</f>
        <v>388</v>
      </c>
      <c r="I763" s="85"/>
    </row>
    <row r="764" spans="1:9">
      <c r="A764" s="108" t="s">
        <v>74</v>
      </c>
      <c r="B764" s="200" t="s">
        <v>211</v>
      </c>
      <c r="C764" s="104" t="s">
        <v>459</v>
      </c>
      <c r="D764" s="109" t="s">
        <v>75</v>
      </c>
      <c r="E764" s="170" t="s">
        <v>231</v>
      </c>
      <c r="F764" s="106">
        <v>382.8</v>
      </c>
      <c r="G764" s="106">
        <v>388</v>
      </c>
      <c r="H764" s="107">
        <v>388</v>
      </c>
      <c r="I764" s="85"/>
    </row>
    <row r="765" spans="1:9" ht="66">
      <c r="A765" s="148" t="s">
        <v>803</v>
      </c>
      <c r="B765" s="200" t="s">
        <v>211</v>
      </c>
      <c r="C765" s="104" t="s">
        <v>804</v>
      </c>
      <c r="D765" s="109"/>
      <c r="E765" s="170"/>
      <c r="F765" s="106">
        <f>F766+F768</f>
        <v>37197.5</v>
      </c>
      <c r="G765" s="106">
        <f>G766+G768</f>
        <v>22171.100000000002</v>
      </c>
      <c r="H765" s="107">
        <f>H766+H768</f>
        <v>10000</v>
      </c>
      <c r="I765" s="85"/>
    </row>
    <row r="766" spans="1:9" ht="26.4">
      <c r="A766" s="108" t="s">
        <v>67</v>
      </c>
      <c r="B766" s="200" t="s">
        <v>211</v>
      </c>
      <c r="C766" s="104" t="s">
        <v>804</v>
      </c>
      <c r="D766" s="109" t="s">
        <v>68</v>
      </c>
      <c r="E766" s="170"/>
      <c r="F766" s="106">
        <f>F767</f>
        <v>5646.4</v>
      </c>
      <c r="G766" s="106">
        <f>G767</f>
        <v>2169.9</v>
      </c>
      <c r="H766" s="107">
        <f>H767</f>
        <v>10000</v>
      </c>
      <c r="I766" s="85"/>
    </row>
    <row r="767" spans="1:9" ht="26.4">
      <c r="A767" s="108" t="s">
        <v>69</v>
      </c>
      <c r="B767" s="200" t="s">
        <v>211</v>
      </c>
      <c r="C767" s="104" t="s">
        <v>804</v>
      </c>
      <c r="D767" s="109" t="s">
        <v>70</v>
      </c>
      <c r="E767" s="170" t="s">
        <v>231</v>
      </c>
      <c r="F767" s="106">
        <v>5646.4</v>
      </c>
      <c r="G767" s="106">
        <v>2169.9</v>
      </c>
      <c r="H767" s="107">
        <v>10000</v>
      </c>
      <c r="I767" s="85"/>
    </row>
    <row r="768" spans="1:9" ht="26.4">
      <c r="A768" s="108" t="s">
        <v>83</v>
      </c>
      <c r="B768" s="200" t="s">
        <v>211</v>
      </c>
      <c r="C768" s="104" t="s">
        <v>804</v>
      </c>
      <c r="D768" s="109" t="s">
        <v>84</v>
      </c>
      <c r="E768" s="170"/>
      <c r="F768" s="106">
        <f>F769</f>
        <v>31551.1</v>
      </c>
      <c r="G768" s="106">
        <f>G769</f>
        <v>20001.2</v>
      </c>
      <c r="H768" s="107">
        <f>H769</f>
        <v>0</v>
      </c>
      <c r="I768" s="85"/>
    </row>
    <row r="769" spans="1:9">
      <c r="A769" s="108" t="s">
        <v>85</v>
      </c>
      <c r="B769" s="200" t="s">
        <v>211</v>
      </c>
      <c r="C769" s="104" t="s">
        <v>804</v>
      </c>
      <c r="D769" s="109" t="s">
        <v>86</v>
      </c>
      <c r="E769" s="170" t="s">
        <v>231</v>
      </c>
      <c r="F769" s="106">
        <v>31551.1</v>
      </c>
      <c r="G769" s="106">
        <v>20001.2</v>
      </c>
      <c r="H769" s="107">
        <v>0</v>
      </c>
      <c r="I769" s="85"/>
    </row>
    <row r="770" spans="1:9" ht="66">
      <c r="A770" s="148" t="s">
        <v>460</v>
      </c>
      <c r="B770" s="200" t="s">
        <v>211</v>
      </c>
      <c r="C770" s="104" t="s">
        <v>461</v>
      </c>
      <c r="D770" s="109"/>
      <c r="E770" s="170"/>
      <c r="F770" s="106">
        <f>F771+F773</f>
        <v>55142.8</v>
      </c>
      <c r="G770" s="106">
        <f>G771+G773</f>
        <v>56257.4</v>
      </c>
      <c r="H770" s="107">
        <f>H771+H773</f>
        <v>56257.4</v>
      </c>
      <c r="I770" s="85"/>
    </row>
    <row r="771" spans="1:9" ht="26.4">
      <c r="A771" s="108" t="s">
        <v>67</v>
      </c>
      <c r="B771" s="200" t="s">
        <v>211</v>
      </c>
      <c r="C771" s="104" t="s">
        <v>461</v>
      </c>
      <c r="D771" s="109" t="s">
        <v>68</v>
      </c>
      <c r="E771" s="170"/>
      <c r="F771" s="106">
        <f>F772</f>
        <v>4327.3999999999996</v>
      </c>
      <c r="G771" s="106">
        <f>G772</f>
        <v>4327.5</v>
      </c>
      <c r="H771" s="107">
        <f>H772</f>
        <v>4327.5</v>
      </c>
      <c r="I771" s="85"/>
    </row>
    <row r="772" spans="1:9" ht="26.4">
      <c r="A772" s="108" t="s">
        <v>69</v>
      </c>
      <c r="B772" s="200" t="s">
        <v>211</v>
      </c>
      <c r="C772" s="104" t="s">
        <v>461</v>
      </c>
      <c r="D772" s="109" t="s">
        <v>70</v>
      </c>
      <c r="E772" s="170" t="s">
        <v>231</v>
      </c>
      <c r="F772" s="106">
        <v>4327.3999999999996</v>
      </c>
      <c r="G772" s="106">
        <v>4327.5</v>
      </c>
      <c r="H772" s="107">
        <v>4327.5</v>
      </c>
      <c r="I772" s="149">
        <f>I773</f>
        <v>0</v>
      </c>
    </row>
    <row r="773" spans="1:9" ht="26.4">
      <c r="A773" s="108" t="s">
        <v>83</v>
      </c>
      <c r="B773" s="200" t="s">
        <v>211</v>
      </c>
      <c r="C773" s="104" t="s">
        <v>461</v>
      </c>
      <c r="D773" s="109" t="s">
        <v>84</v>
      </c>
      <c r="E773" s="170"/>
      <c r="F773" s="106">
        <f>F774</f>
        <v>50815.4</v>
      </c>
      <c r="G773" s="106">
        <f>G774</f>
        <v>51929.9</v>
      </c>
      <c r="H773" s="107">
        <f>H774</f>
        <v>51929.9</v>
      </c>
      <c r="I773" s="85"/>
    </row>
    <row r="774" spans="1:9">
      <c r="A774" s="108" t="s">
        <v>85</v>
      </c>
      <c r="B774" s="200" t="s">
        <v>211</v>
      </c>
      <c r="C774" s="104" t="s">
        <v>461</v>
      </c>
      <c r="D774" s="109" t="s">
        <v>86</v>
      </c>
      <c r="E774" s="170" t="s">
        <v>231</v>
      </c>
      <c r="F774" s="106">
        <v>50815.4</v>
      </c>
      <c r="G774" s="106">
        <v>51929.9</v>
      </c>
      <c r="H774" s="107">
        <v>51929.9</v>
      </c>
      <c r="I774" s="85"/>
    </row>
    <row r="775" spans="1:9" ht="66">
      <c r="A775" s="148" t="s">
        <v>473</v>
      </c>
      <c r="B775" s="200" t="s">
        <v>211</v>
      </c>
      <c r="C775" s="104" t="s">
        <v>475</v>
      </c>
      <c r="D775" s="109"/>
      <c r="E775" s="170"/>
      <c r="F775" s="106">
        <f>F776+F778</f>
        <v>6815.9</v>
      </c>
      <c r="G775" s="106">
        <f>G776+G778</f>
        <v>7286</v>
      </c>
      <c r="H775" s="107">
        <f>H776+H778</f>
        <v>7286</v>
      </c>
      <c r="I775" s="85"/>
    </row>
    <row r="776" spans="1:9" ht="26.4">
      <c r="A776" s="108" t="s">
        <v>67</v>
      </c>
      <c r="B776" s="200" t="s">
        <v>211</v>
      </c>
      <c r="C776" s="104" t="s">
        <v>475</v>
      </c>
      <c r="D776" s="109" t="s">
        <v>68</v>
      </c>
      <c r="E776" s="170"/>
      <c r="F776" s="106">
        <f>F777</f>
        <v>2862.6</v>
      </c>
      <c r="G776" s="106">
        <f>G777</f>
        <v>2833.6</v>
      </c>
      <c r="H776" s="107">
        <f>H777</f>
        <v>2833.6</v>
      </c>
      <c r="I776" s="85"/>
    </row>
    <row r="777" spans="1:9" ht="26.4">
      <c r="A777" s="108" t="s">
        <v>69</v>
      </c>
      <c r="B777" s="200" t="s">
        <v>211</v>
      </c>
      <c r="C777" s="104" t="s">
        <v>475</v>
      </c>
      <c r="D777" s="109" t="s">
        <v>70</v>
      </c>
      <c r="E777" s="170" t="s">
        <v>231</v>
      </c>
      <c r="F777" s="106">
        <v>2862.6</v>
      </c>
      <c r="G777" s="106">
        <v>2833.6</v>
      </c>
      <c r="H777" s="107">
        <v>2833.6</v>
      </c>
      <c r="I777" s="85"/>
    </row>
    <row r="778" spans="1:9" ht="26.4">
      <c r="A778" s="108" t="s">
        <v>83</v>
      </c>
      <c r="B778" s="200" t="s">
        <v>211</v>
      </c>
      <c r="C778" s="104" t="s">
        <v>475</v>
      </c>
      <c r="D778" s="109" t="s">
        <v>84</v>
      </c>
      <c r="E778" s="170"/>
      <c r="F778" s="106">
        <f>F779</f>
        <v>3953.3</v>
      </c>
      <c r="G778" s="106">
        <f>G779</f>
        <v>4452.3999999999996</v>
      </c>
      <c r="H778" s="107">
        <f>H779</f>
        <v>4452.3999999999996</v>
      </c>
      <c r="I778" s="85"/>
    </row>
    <row r="779" spans="1:9">
      <c r="A779" s="108" t="s">
        <v>85</v>
      </c>
      <c r="B779" s="200" t="s">
        <v>211</v>
      </c>
      <c r="C779" s="104" t="s">
        <v>475</v>
      </c>
      <c r="D779" s="109" t="s">
        <v>86</v>
      </c>
      <c r="E779" s="170" t="s">
        <v>231</v>
      </c>
      <c r="F779" s="106">
        <v>3953.3</v>
      </c>
      <c r="G779" s="106">
        <v>4452.3999999999996</v>
      </c>
      <c r="H779" s="107">
        <v>4452.3999999999996</v>
      </c>
      <c r="I779" s="85"/>
    </row>
    <row r="780" spans="1:9" ht="52.8">
      <c r="A780" s="156" t="s">
        <v>474</v>
      </c>
      <c r="B780" s="200" t="s">
        <v>211</v>
      </c>
      <c r="C780" s="104" t="s">
        <v>476</v>
      </c>
      <c r="D780" s="109"/>
      <c r="E780" s="170"/>
      <c r="F780" s="106">
        <f>F785+F781</f>
        <v>1830</v>
      </c>
      <c r="G780" s="106">
        <f>G785+G781+G783</f>
        <v>600</v>
      </c>
      <c r="H780" s="107">
        <f>H785+H781+H783</f>
        <v>3380</v>
      </c>
      <c r="I780" s="85"/>
    </row>
    <row r="781" spans="1:9" ht="39.6">
      <c r="A781" s="108" t="s">
        <v>62</v>
      </c>
      <c r="B781" s="200" t="s">
        <v>211</v>
      </c>
      <c r="C781" s="104" t="s">
        <v>476</v>
      </c>
      <c r="D781" s="109" t="s">
        <v>63</v>
      </c>
      <c r="E781" s="170"/>
      <c r="F781" s="106">
        <f>F782</f>
        <v>60</v>
      </c>
      <c r="G781" s="106">
        <f>G782</f>
        <v>0</v>
      </c>
      <c r="H781" s="107">
        <f>H782</f>
        <v>300</v>
      </c>
      <c r="I781" s="85"/>
    </row>
    <row r="782" spans="1:9">
      <c r="A782" s="108" t="s">
        <v>81</v>
      </c>
      <c r="B782" s="200" t="s">
        <v>211</v>
      </c>
      <c r="C782" s="104" t="s">
        <v>476</v>
      </c>
      <c r="D782" s="109" t="s">
        <v>82</v>
      </c>
      <c r="E782" s="109">
        <v>900100</v>
      </c>
      <c r="F782" s="106">
        <v>60</v>
      </c>
      <c r="G782" s="106">
        <v>0</v>
      </c>
      <c r="H782" s="107">
        <v>300</v>
      </c>
      <c r="I782" s="85"/>
    </row>
    <row r="783" spans="1:9" ht="26.4">
      <c r="A783" s="108" t="s">
        <v>67</v>
      </c>
      <c r="B783" s="200" t="s">
        <v>211</v>
      </c>
      <c r="C783" s="104" t="s">
        <v>476</v>
      </c>
      <c r="D783" s="109" t="s">
        <v>68</v>
      </c>
      <c r="E783" s="170"/>
      <c r="F783" s="106">
        <f>F784</f>
        <v>0</v>
      </c>
      <c r="G783" s="106">
        <f t="shared" ref="G783:H783" si="173">G784</f>
        <v>600</v>
      </c>
      <c r="H783" s="107">
        <f t="shared" si="173"/>
        <v>0</v>
      </c>
      <c r="I783" s="85"/>
    </row>
    <row r="784" spans="1:9" ht="26.4">
      <c r="A784" s="108" t="s">
        <v>69</v>
      </c>
      <c r="B784" s="200" t="s">
        <v>211</v>
      </c>
      <c r="C784" s="104" t="s">
        <v>476</v>
      </c>
      <c r="D784" s="109" t="s">
        <v>70</v>
      </c>
      <c r="E784" s="170" t="s">
        <v>231</v>
      </c>
      <c r="F784" s="106">
        <v>0</v>
      </c>
      <c r="G784" s="106">
        <v>600</v>
      </c>
      <c r="H784" s="107">
        <v>0</v>
      </c>
      <c r="I784" s="85"/>
    </row>
    <row r="785" spans="1:9">
      <c r="A785" s="108" t="s">
        <v>113</v>
      </c>
      <c r="B785" s="200" t="s">
        <v>211</v>
      </c>
      <c r="C785" s="104" t="s">
        <v>476</v>
      </c>
      <c r="D785" s="109">
        <v>300</v>
      </c>
      <c r="E785" s="170"/>
      <c r="F785" s="106">
        <f>F786</f>
        <v>1770</v>
      </c>
      <c r="G785" s="106">
        <f>G786</f>
        <v>0</v>
      </c>
      <c r="H785" s="107">
        <f>H786</f>
        <v>3080</v>
      </c>
      <c r="I785" s="85"/>
    </row>
    <row r="786" spans="1:9">
      <c r="A786" s="108" t="s">
        <v>748</v>
      </c>
      <c r="B786" s="200" t="s">
        <v>211</v>
      </c>
      <c r="C786" s="104" t="s">
        <v>476</v>
      </c>
      <c r="D786" s="109">
        <v>350</v>
      </c>
      <c r="E786" s="170" t="s">
        <v>231</v>
      </c>
      <c r="F786" s="106">
        <v>1770</v>
      </c>
      <c r="G786" s="106">
        <v>0</v>
      </c>
      <c r="H786" s="107">
        <v>3080</v>
      </c>
      <c r="I786" s="85"/>
    </row>
    <row r="787" spans="1:9" ht="26.4">
      <c r="A787" s="108" t="s">
        <v>688</v>
      </c>
      <c r="B787" s="200" t="s">
        <v>211</v>
      </c>
      <c r="C787" s="104" t="s">
        <v>689</v>
      </c>
      <c r="D787" s="109"/>
      <c r="E787" s="109"/>
      <c r="F787" s="106">
        <f t="shared" ref="F787:H788" si="174">F788</f>
        <v>44545</v>
      </c>
      <c r="G787" s="106">
        <f t="shared" si="174"/>
        <v>34642</v>
      </c>
      <c r="H787" s="107">
        <f t="shared" si="174"/>
        <v>33605</v>
      </c>
      <c r="I787" s="85"/>
    </row>
    <row r="788" spans="1:9" ht="26.4">
      <c r="A788" s="108" t="s">
        <v>83</v>
      </c>
      <c r="B788" s="200" t="s">
        <v>211</v>
      </c>
      <c r="C788" s="104" t="s">
        <v>689</v>
      </c>
      <c r="D788" s="109" t="s">
        <v>84</v>
      </c>
      <c r="E788" s="109"/>
      <c r="F788" s="106">
        <f t="shared" si="174"/>
        <v>44545</v>
      </c>
      <c r="G788" s="106">
        <f t="shared" si="174"/>
        <v>34642</v>
      </c>
      <c r="H788" s="107">
        <f t="shared" si="174"/>
        <v>33605</v>
      </c>
      <c r="I788" s="85"/>
    </row>
    <row r="789" spans="1:9">
      <c r="A789" s="108" t="s">
        <v>85</v>
      </c>
      <c r="B789" s="200" t="s">
        <v>211</v>
      </c>
      <c r="C789" s="104" t="s">
        <v>689</v>
      </c>
      <c r="D789" s="109" t="s">
        <v>86</v>
      </c>
      <c r="E789" s="109">
        <v>900100</v>
      </c>
      <c r="F789" s="106">
        <v>44545</v>
      </c>
      <c r="G789" s="106">
        <v>34642</v>
      </c>
      <c r="H789" s="107">
        <v>33605</v>
      </c>
      <c r="I789" s="85"/>
    </row>
    <row r="790" spans="1:9" ht="26.4">
      <c r="A790" s="108" t="s">
        <v>477</v>
      </c>
      <c r="B790" s="200" t="s">
        <v>211</v>
      </c>
      <c r="C790" s="104" t="s">
        <v>478</v>
      </c>
      <c r="D790" s="109"/>
      <c r="E790" s="109"/>
      <c r="F790" s="106">
        <f>F791+F793+F795</f>
        <v>32563.100000000002</v>
      </c>
      <c r="G790" s="106">
        <f>G791+G793+G795</f>
        <v>24078.9</v>
      </c>
      <c r="H790" s="107">
        <f>H791+H793+H795</f>
        <v>18418.5</v>
      </c>
      <c r="I790" s="85"/>
    </row>
    <row r="791" spans="1:9" ht="26.4">
      <c r="A791" s="108" t="s">
        <v>67</v>
      </c>
      <c r="B791" s="200" t="s">
        <v>211</v>
      </c>
      <c r="C791" s="104" t="s">
        <v>478</v>
      </c>
      <c r="D791" s="109" t="s">
        <v>68</v>
      </c>
      <c r="E791" s="109"/>
      <c r="F791" s="106">
        <f>F792</f>
        <v>3322</v>
      </c>
      <c r="G791" s="106">
        <f>G792</f>
        <v>2531.3000000000002</v>
      </c>
      <c r="H791" s="107">
        <f>H792</f>
        <v>2531.3000000000002</v>
      </c>
      <c r="I791" s="85"/>
    </row>
    <row r="792" spans="1:9" ht="26.4">
      <c r="A792" s="108" t="s">
        <v>69</v>
      </c>
      <c r="B792" s="200" t="s">
        <v>211</v>
      </c>
      <c r="C792" s="104" t="s">
        <v>478</v>
      </c>
      <c r="D792" s="109" t="s">
        <v>70</v>
      </c>
      <c r="E792" s="170" t="s">
        <v>231</v>
      </c>
      <c r="F792" s="106">
        <v>3322</v>
      </c>
      <c r="G792" s="180">
        <v>2531.3000000000002</v>
      </c>
      <c r="H792" s="178">
        <v>2531.3000000000002</v>
      </c>
      <c r="I792" s="85"/>
    </row>
    <row r="793" spans="1:9" ht="26.4">
      <c r="A793" s="108" t="s">
        <v>83</v>
      </c>
      <c r="B793" s="200" t="s">
        <v>211</v>
      </c>
      <c r="C793" s="104" t="s">
        <v>478</v>
      </c>
      <c r="D793" s="109" t="s">
        <v>84</v>
      </c>
      <c r="E793" s="109"/>
      <c r="F793" s="106">
        <f>F794</f>
        <v>29238.9</v>
      </c>
      <c r="G793" s="106">
        <f>G794</f>
        <v>21544.7</v>
      </c>
      <c r="H793" s="107">
        <f>H794</f>
        <v>15884.3</v>
      </c>
      <c r="I793" s="149"/>
    </row>
    <row r="794" spans="1:9">
      <c r="A794" s="108" t="s">
        <v>85</v>
      </c>
      <c r="B794" s="200" t="s">
        <v>211</v>
      </c>
      <c r="C794" s="104" t="s">
        <v>478</v>
      </c>
      <c r="D794" s="109" t="s">
        <v>86</v>
      </c>
      <c r="E794" s="170" t="s">
        <v>231</v>
      </c>
      <c r="F794" s="106">
        <v>29238.9</v>
      </c>
      <c r="G794" s="180">
        <v>21544.7</v>
      </c>
      <c r="H794" s="178">
        <v>15884.3</v>
      </c>
      <c r="I794" s="85"/>
    </row>
    <row r="795" spans="1:9">
      <c r="A795" s="108" t="s">
        <v>72</v>
      </c>
      <c r="B795" s="200" t="s">
        <v>211</v>
      </c>
      <c r="C795" s="104" t="s">
        <v>478</v>
      </c>
      <c r="D795" s="109" t="s">
        <v>73</v>
      </c>
      <c r="E795" s="170"/>
      <c r="F795" s="106">
        <f>F796</f>
        <v>2.2000000000000002</v>
      </c>
      <c r="G795" s="106">
        <f>G796</f>
        <v>2.9</v>
      </c>
      <c r="H795" s="107">
        <f>H796</f>
        <v>2.9</v>
      </c>
      <c r="I795" s="85"/>
    </row>
    <row r="796" spans="1:9">
      <c r="A796" s="108" t="s">
        <v>74</v>
      </c>
      <c r="B796" s="200" t="s">
        <v>211</v>
      </c>
      <c r="C796" s="104" t="s">
        <v>478</v>
      </c>
      <c r="D796" s="109" t="s">
        <v>75</v>
      </c>
      <c r="E796" s="170" t="s">
        <v>231</v>
      </c>
      <c r="F796" s="106">
        <v>2.2000000000000002</v>
      </c>
      <c r="G796" s="180">
        <v>2.9</v>
      </c>
      <c r="H796" s="178">
        <v>2.9</v>
      </c>
      <c r="I796" s="85"/>
    </row>
    <row r="797" spans="1:9" ht="118.8">
      <c r="A797" s="148" t="s">
        <v>462</v>
      </c>
      <c r="B797" s="200" t="s">
        <v>211</v>
      </c>
      <c r="C797" s="104" t="s">
        <v>463</v>
      </c>
      <c r="D797" s="129"/>
      <c r="E797" s="129"/>
      <c r="F797" s="106">
        <f>F798+F800+F802</f>
        <v>748990</v>
      </c>
      <c r="G797" s="106">
        <f>G798+G800+G802</f>
        <v>724560</v>
      </c>
      <c r="H797" s="107">
        <f>H798+H800+H802</f>
        <v>724560</v>
      </c>
      <c r="I797" s="85"/>
    </row>
    <row r="798" spans="1:9" ht="39.6">
      <c r="A798" s="108" t="s">
        <v>62</v>
      </c>
      <c r="B798" s="200" t="s">
        <v>211</v>
      </c>
      <c r="C798" s="104" t="s">
        <v>463</v>
      </c>
      <c r="D798" s="109" t="s">
        <v>63</v>
      </c>
      <c r="E798" s="109"/>
      <c r="F798" s="106">
        <f>F799</f>
        <v>98260</v>
      </c>
      <c r="G798" s="106">
        <f>G799</f>
        <v>94002</v>
      </c>
      <c r="H798" s="107">
        <f>H799</f>
        <v>94002</v>
      </c>
      <c r="I798" s="85"/>
    </row>
    <row r="799" spans="1:9">
      <c r="A799" s="108" t="s">
        <v>81</v>
      </c>
      <c r="B799" s="200" t="s">
        <v>211</v>
      </c>
      <c r="C799" s="104" t="s">
        <v>463</v>
      </c>
      <c r="D799" s="109" t="s">
        <v>82</v>
      </c>
      <c r="E799" s="109">
        <v>900303</v>
      </c>
      <c r="F799" s="106">
        <v>98260</v>
      </c>
      <c r="G799" s="106">
        <v>94002</v>
      </c>
      <c r="H799" s="107">
        <v>94002</v>
      </c>
      <c r="I799" s="85"/>
    </row>
    <row r="800" spans="1:9" ht="26.4">
      <c r="A800" s="108" t="s">
        <v>67</v>
      </c>
      <c r="B800" s="200" t="s">
        <v>211</v>
      </c>
      <c r="C800" s="104" t="s">
        <v>463</v>
      </c>
      <c r="D800" s="109" t="s">
        <v>68</v>
      </c>
      <c r="E800" s="109"/>
      <c r="F800" s="106">
        <f>F801</f>
        <v>384</v>
      </c>
      <c r="G800" s="106">
        <f>G801</f>
        <v>375</v>
      </c>
      <c r="H800" s="107">
        <f>H801</f>
        <v>375</v>
      </c>
      <c r="I800" s="85"/>
    </row>
    <row r="801" spans="1:9" ht="26.4">
      <c r="A801" s="108" t="s">
        <v>69</v>
      </c>
      <c r="B801" s="200" t="s">
        <v>211</v>
      </c>
      <c r="C801" s="104" t="s">
        <v>463</v>
      </c>
      <c r="D801" s="109" t="s">
        <v>70</v>
      </c>
      <c r="E801" s="109">
        <v>900303</v>
      </c>
      <c r="F801" s="106">
        <v>384</v>
      </c>
      <c r="G801" s="106">
        <v>375</v>
      </c>
      <c r="H801" s="107">
        <v>375</v>
      </c>
      <c r="I801" s="85"/>
    </row>
    <row r="802" spans="1:9" ht="26.4">
      <c r="A802" s="108" t="s">
        <v>83</v>
      </c>
      <c r="B802" s="200" t="s">
        <v>211</v>
      </c>
      <c r="C802" s="104" t="s">
        <v>463</v>
      </c>
      <c r="D802" s="109" t="s">
        <v>84</v>
      </c>
      <c r="E802" s="109"/>
      <c r="F802" s="106">
        <f>F803</f>
        <v>650346</v>
      </c>
      <c r="G802" s="106">
        <f>G803</f>
        <v>630183</v>
      </c>
      <c r="H802" s="107">
        <f>H803</f>
        <v>630183</v>
      </c>
      <c r="I802" s="85"/>
    </row>
    <row r="803" spans="1:9">
      <c r="A803" s="108" t="s">
        <v>85</v>
      </c>
      <c r="B803" s="200" t="s">
        <v>211</v>
      </c>
      <c r="C803" s="104" t="s">
        <v>463</v>
      </c>
      <c r="D803" s="109" t="s">
        <v>86</v>
      </c>
      <c r="E803" s="109">
        <v>900303</v>
      </c>
      <c r="F803" s="106">
        <v>650346</v>
      </c>
      <c r="G803" s="106">
        <v>630183</v>
      </c>
      <c r="H803" s="107">
        <v>630183</v>
      </c>
      <c r="I803" s="85"/>
    </row>
    <row r="804" spans="1:9" ht="50.25" customHeight="1">
      <c r="A804" s="108" t="s">
        <v>772</v>
      </c>
      <c r="B804" s="200" t="s">
        <v>211</v>
      </c>
      <c r="C804" s="104" t="s">
        <v>656</v>
      </c>
      <c r="D804" s="109"/>
      <c r="E804" s="109"/>
      <c r="F804" s="106">
        <f>F805+F807</f>
        <v>3163</v>
      </c>
      <c r="G804" s="106">
        <f>G805+G807</f>
        <v>3724</v>
      </c>
      <c r="H804" s="107">
        <f>H805+H807</f>
        <v>3724</v>
      </c>
      <c r="I804" s="85"/>
    </row>
    <row r="805" spans="1:9" ht="39.6">
      <c r="A805" s="108" t="s">
        <v>62</v>
      </c>
      <c r="B805" s="200" t="s">
        <v>211</v>
      </c>
      <c r="C805" s="104" t="s">
        <v>656</v>
      </c>
      <c r="D805" s="109" t="s">
        <v>63</v>
      </c>
      <c r="E805" s="109"/>
      <c r="F805" s="106">
        <f>F806</f>
        <v>950</v>
      </c>
      <c r="G805" s="106">
        <f>G806</f>
        <v>1550</v>
      </c>
      <c r="H805" s="107">
        <f>H806</f>
        <v>1550</v>
      </c>
      <c r="I805" s="85"/>
    </row>
    <row r="806" spans="1:9">
      <c r="A806" s="108" t="s">
        <v>81</v>
      </c>
      <c r="B806" s="200" t="s">
        <v>211</v>
      </c>
      <c r="C806" s="104" t="s">
        <v>656</v>
      </c>
      <c r="D806" s="109" t="s">
        <v>82</v>
      </c>
      <c r="E806" s="109">
        <v>900303</v>
      </c>
      <c r="F806" s="106">
        <v>950</v>
      </c>
      <c r="G806" s="106">
        <v>1550</v>
      </c>
      <c r="H806" s="107">
        <v>1550</v>
      </c>
      <c r="I806" s="85"/>
    </row>
    <row r="807" spans="1:9" ht="26.4">
      <c r="A807" s="108" t="s">
        <v>83</v>
      </c>
      <c r="B807" s="200" t="s">
        <v>211</v>
      </c>
      <c r="C807" s="104" t="s">
        <v>656</v>
      </c>
      <c r="D807" s="109" t="s">
        <v>84</v>
      </c>
      <c r="E807" s="109"/>
      <c r="F807" s="106">
        <f>F808</f>
        <v>2213</v>
      </c>
      <c r="G807" s="106">
        <f>G808</f>
        <v>2174</v>
      </c>
      <c r="H807" s="107">
        <f>H808</f>
        <v>2174</v>
      </c>
      <c r="I807" s="85"/>
    </row>
    <row r="808" spans="1:9">
      <c r="A808" s="108" t="s">
        <v>85</v>
      </c>
      <c r="B808" s="200" t="s">
        <v>211</v>
      </c>
      <c r="C808" s="104" t="s">
        <v>656</v>
      </c>
      <c r="D808" s="109" t="s">
        <v>86</v>
      </c>
      <c r="E808" s="109">
        <v>900303</v>
      </c>
      <c r="F808" s="106">
        <v>2213</v>
      </c>
      <c r="G808" s="106">
        <v>2174</v>
      </c>
      <c r="H808" s="107">
        <v>2174</v>
      </c>
      <c r="I808" s="85"/>
    </row>
    <row r="809" spans="1:9" ht="54" customHeight="1">
      <c r="A809" s="108" t="s">
        <v>684</v>
      </c>
      <c r="B809" s="200" t="s">
        <v>211</v>
      </c>
      <c r="C809" s="104" t="s">
        <v>685</v>
      </c>
      <c r="D809" s="109"/>
      <c r="E809" s="109"/>
      <c r="F809" s="106">
        <f>F810</f>
        <v>5244</v>
      </c>
      <c r="G809" s="106">
        <f>G810</f>
        <v>0</v>
      </c>
      <c r="H809" s="107">
        <f>H810</f>
        <v>0</v>
      </c>
      <c r="I809" s="85"/>
    </row>
    <row r="810" spans="1:9" ht="26.4">
      <c r="A810" s="108" t="s">
        <v>83</v>
      </c>
      <c r="B810" s="200" t="s">
        <v>211</v>
      </c>
      <c r="C810" s="104" t="s">
        <v>685</v>
      </c>
      <c r="D810" s="109" t="s">
        <v>84</v>
      </c>
      <c r="E810" s="109"/>
      <c r="F810" s="106">
        <f>F811</f>
        <v>5244</v>
      </c>
      <c r="G810" s="106">
        <v>0</v>
      </c>
      <c r="H810" s="107">
        <v>0</v>
      </c>
      <c r="I810" s="85"/>
    </row>
    <row r="811" spans="1:9">
      <c r="A811" s="108" t="s">
        <v>85</v>
      </c>
      <c r="B811" s="200" t="s">
        <v>211</v>
      </c>
      <c r="C811" s="104" t="s">
        <v>685</v>
      </c>
      <c r="D811" s="109" t="s">
        <v>86</v>
      </c>
      <c r="E811" s="109">
        <v>900304</v>
      </c>
      <c r="F811" s="106">
        <v>5244</v>
      </c>
      <c r="G811" s="106">
        <v>0</v>
      </c>
      <c r="H811" s="107">
        <v>0</v>
      </c>
      <c r="I811" s="85"/>
    </row>
    <row r="812" spans="1:9" ht="39.6">
      <c r="A812" s="108" t="s">
        <v>792</v>
      </c>
      <c r="B812" s="200" t="s">
        <v>211</v>
      </c>
      <c r="C812" s="104" t="s">
        <v>683</v>
      </c>
      <c r="D812" s="109"/>
      <c r="E812" s="170"/>
      <c r="F812" s="106">
        <f>F813+F815</f>
        <v>22545</v>
      </c>
      <c r="G812" s="106">
        <f>G813+G815</f>
        <v>34373</v>
      </c>
      <c r="H812" s="107">
        <f>H813+H815</f>
        <v>34373</v>
      </c>
      <c r="I812" s="85"/>
    </row>
    <row r="813" spans="1:9" ht="39.6">
      <c r="A813" s="108" t="s">
        <v>62</v>
      </c>
      <c r="B813" s="200" t="s">
        <v>211</v>
      </c>
      <c r="C813" s="104" t="s">
        <v>683</v>
      </c>
      <c r="D813" s="109" t="s">
        <v>63</v>
      </c>
      <c r="E813" s="109"/>
      <c r="F813" s="106">
        <f>F814</f>
        <v>1406.2</v>
      </c>
      <c r="G813" s="106">
        <f>G814</f>
        <v>2109</v>
      </c>
      <c r="H813" s="107">
        <f>H814</f>
        <v>2109</v>
      </c>
      <c r="I813" s="85"/>
    </row>
    <row r="814" spans="1:9">
      <c r="A814" s="108" t="s">
        <v>81</v>
      </c>
      <c r="B814" s="200" t="s">
        <v>211</v>
      </c>
      <c r="C814" s="104" t="s">
        <v>683</v>
      </c>
      <c r="D814" s="109" t="s">
        <v>82</v>
      </c>
      <c r="E814" s="109">
        <v>900304</v>
      </c>
      <c r="F814" s="106">
        <v>1406.2</v>
      </c>
      <c r="G814" s="106">
        <v>2109</v>
      </c>
      <c r="H814" s="107">
        <v>2109</v>
      </c>
      <c r="I814" s="85"/>
    </row>
    <row r="815" spans="1:9" ht="26.4">
      <c r="A815" s="108" t="s">
        <v>83</v>
      </c>
      <c r="B815" s="200" t="s">
        <v>211</v>
      </c>
      <c r="C815" s="104" t="s">
        <v>683</v>
      </c>
      <c r="D815" s="109" t="s">
        <v>84</v>
      </c>
      <c r="E815" s="109"/>
      <c r="F815" s="106">
        <f>F816</f>
        <v>21138.799999999999</v>
      </c>
      <c r="G815" s="106">
        <f>G816</f>
        <v>32264</v>
      </c>
      <c r="H815" s="107">
        <f>H816</f>
        <v>32264</v>
      </c>
      <c r="I815" s="85"/>
    </row>
    <row r="816" spans="1:9">
      <c r="A816" s="108" t="s">
        <v>85</v>
      </c>
      <c r="B816" s="200" t="s">
        <v>211</v>
      </c>
      <c r="C816" s="104" t="s">
        <v>683</v>
      </c>
      <c r="D816" s="109" t="s">
        <v>86</v>
      </c>
      <c r="E816" s="109">
        <v>900304</v>
      </c>
      <c r="F816" s="106">
        <v>21138.799999999999</v>
      </c>
      <c r="G816" s="106">
        <v>32264</v>
      </c>
      <c r="H816" s="107">
        <v>32264</v>
      </c>
      <c r="I816" s="85"/>
    </row>
    <row r="817" spans="1:9" ht="52.8">
      <c r="A817" s="127" t="s">
        <v>505</v>
      </c>
      <c r="B817" s="111" t="s">
        <v>211</v>
      </c>
      <c r="C817" s="98" t="s">
        <v>317</v>
      </c>
      <c r="D817" s="117"/>
      <c r="E817" s="117"/>
      <c r="F817" s="92">
        <f>F831+F826+F818+F822</f>
        <v>41169.5</v>
      </c>
      <c r="G817" s="92">
        <f>G831+G826+G818+G822</f>
        <v>63841.299999999996</v>
      </c>
      <c r="H817" s="93">
        <f>H831+H826+H818+H822</f>
        <v>39100.699999999997</v>
      </c>
      <c r="I817" s="85"/>
    </row>
    <row r="818" spans="1:9" ht="26.4">
      <c r="A818" s="156" t="s">
        <v>686</v>
      </c>
      <c r="B818" s="200" t="s">
        <v>211</v>
      </c>
      <c r="C818" s="104" t="s">
        <v>687</v>
      </c>
      <c r="D818" s="105"/>
      <c r="E818" s="105"/>
      <c r="F818" s="106">
        <f>F819</f>
        <v>5335</v>
      </c>
      <c r="G818" s="106">
        <f>G819</f>
        <v>11880</v>
      </c>
      <c r="H818" s="107">
        <f>H819</f>
        <v>0</v>
      </c>
      <c r="I818" s="85"/>
    </row>
    <row r="819" spans="1:9" ht="26.4">
      <c r="A819" s="108" t="s">
        <v>67</v>
      </c>
      <c r="B819" s="200" t="s">
        <v>211</v>
      </c>
      <c r="C819" s="104" t="s">
        <v>687</v>
      </c>
      <c r="D819" s="109" t="s">
        <v>68</v>
      </c>
      <c r="E819" s="109"/>
      <c r="F819" s="106">
        <f>F820+F821</f>
        <v>5335</v>
      </c>
      <c r="G819" s="106">
        <f>G820+G821</f>
        <v>11880</v>
      </c>
      <c r="H819" s="107">
        <f>H820+H821</f>
        <v>0</v>
      </c>
      <c r="I819" s="85"/>
    </row>
    <row r="820" spans="1:9" ht="26.4">
      <c r="A820" s="108" t="s">
        <v>69</v>
      </c>
      <c r="B820" s="200" t="s">
        <v>211</v>
      </c>
      <c r="C820" s="104" t="s">
        <v>687</v>
      </c>
      <c r="D820" s="109" t="s">
        <v>70</v>
      </c>
      <c r="E820" s="109">
        <v>900302</v>
      </c>
      <c r="F820" s="106">
        <v>4268</v>
      </c>
      <c r="G820" s="106">
        <v>9504</v>
      </c>
      <c r="H820" s="107">
        <v>0</v>
      </c>
      <c r="I820" s="85"/>
    </row>
    <row r="821" spans="1:9" ht="26.4">
      <c r="A821" s="108" t="s">
        <v>69</v>
      </c>
      <c r="B821" s="200" t="s">
        <v>211</v>
      </c>
      <c r="C821" s="104" t="s">
        <v>687</v>
      </c>
      <c r="D821" s="109">
        <v>240</v>
      </c>
      <c r="E821" s="109">
        <v>900100</v>
      </c>
      <c r="F821" s="106">
        <v>1067</v>
      </c>
      <c r="G821" s="106">
        <v>2376</v>
      </c>
      <c r="H821" s="107">
        <v>0</v>
      </c>
      <c r="I821" s="85"/>
    </row>
    <row r="822" spans="1:9" ht="26.4">
      <c r="A822" s="108" t="s">
        <v>852</v>
      </c>
      <c r="B822" s="200" t="s">
        <v>211</v>
      </c>
      <c r="C822" s="104" t="s">
        <v>853</v>
      </c>
      <c r="D822" s="109"/>
      <c r="E822" s="109"/>
      <c r="F822" s="106">
        <f>F823</f>
        <v>0</v>
      </c>
      <c r="G822" s="106">
        <f>G823</f>
        <v>12012.400000000001</v>
      </c>
      <c r="H822" s="107">
        <f>H823</f>
        <v>0</v>
      </c>
      <c r="I822" s="85"/>
    </row>
    <row r="823" spans="1:9" ht="26.4">
      <c r="A823" s="108" t="s">
        <v>67</v>
      </c>
      <c r="B823" s="200" t="s">
        <v>211</v>
      </c>
      <c r="C823" s="104" t="s">
        <v>853</v>
      </c>
      <c r="D823" s="109">
        <v>200</v>
      </c>
      <c r="E823" s="109"/>
      <c r="F823" s="106">
        <f>F824+F825</f>
        <v>0</v>
      </c>
      <c r="G823" s="106">
        <f>G824+G825</f>
        <v>12012.400000000001</v>
      </c>
      <c r="H823" s="107">
        <f>H824+H825</f>
        <v>0</v>
      </c>
      <c r="I823" s="85"/>
    </row>
    <row r="824" spans="1:9" ht="26.4">
      <c r="A824" s="108" t="s">
        <v>69</v>
      </c>
      <c r="B824" s="200" t="s">
        <v>211</v>
      </c>
      <c r="C824" s="104" t="s">
        <v>853</v>
      </c>
      <c r="D824" s="109">
        <v>240</v>
      </c>
      <c r="E824" s="109">
        <v>900302</v>
      </c>
      <c r="F824" s="106">
        <v>0</v>
      </c>
      <c r="G824" s="106">
        <v>10811.2</v>
      </c>
      <c r="H824" s="107">
        <v>0</v>
      </c>
      <c r="I824" s="85"/>
    </row>
    <row r="825" spans="1:9" ht="26.4">
      <c r="A825" s="108" t="s">
        <v>69</v>
      </c>
      <c r="B825" s="200" t="s">
        <v>211</v>
      </c>
      <c r="C825" s="104" t="s">
        <v>853</v>
      </c>
      <c r="D825" s="109">
        <v>240</v>
      </c>
      <c r="E825" s="109">
        <v>900100</v>
      </c>
      <c r="F825" s="106">
        <v>0</v>
      </c>
      <c r="G825" s="106">
        <v>1201.2</v>
      </c>
      <c r="H825" s="107">
        <v>0</v>
      </c>
      <c r="I825" s="85"/>
    </row>
    <row r="826" spans="1:9" ht="39.6">
      <c r="A826" s="148" t="s">
        <v>506</v>
      </c>
      <c r="B826" s="200" t="s">
        <v>211</v>
      </c>
      <c r="C826" s="104" t="s">
        <v>507</v>
      </c>
      <c r="D826" s="109"/>
      <c r="E826" s="129"/>
      <c r="F826" s="106">
        <f>F827+F829</f>
        <v>18</v>
      </c>
      <c r="G826" s="106">
        <f>G827+G829</f>
        <v>40</v>
      </c>
      <c r="H826" s="107">
        <f>H827+H829</f>
        <v>40</v>
      </c>
      <c r="I826" s="85"/>
    </row>
    <row r="827" spans="1:9">
      <c r="A827" s="108" t="s">
        <v>113</v>
      </c>
      <c r="B827" s="200" t="s">
        <v>211</v>
      </c>
      <c r="C827" s="104" t="s">
        <v>507</v>
      </c>
      <c r="D827" s="109" t="s">
        <v>114</v>
      </c>
      <c r="E827" s="109"/>
      <c r="F827" s="106">
        <f>F828</f>
        <v>14.9</v>
      </c>
      <c r="G827" s="106">
        <f>G828</f>
        <v>31</v>
      </c>
      <c r="H827" s="107">
        <f>H828</f>
        <v>31</v>
      </c>
      <c r="I827" s="85"/>
    </row>
    <row r="828" spans="1:9" ht="26.4">
      <c r="A828" s="108" t="s">
        <v>115</v>
      </c>
      <c r="B828" s="200" t="s">
        <v>211</v>
      </c>
      <c r="C828" s="104" t="s">
        <v>507</v>
      </c>
      <c r="D828" s="109" t="s">
        <v>116</v>
      </c>
      <c r="E828" s="109">
        <v>900303</v>
      </c>
      <c r="F828" s="106">
        <v>14.9</v>
      </c>
      <c r="G828" s="106">
        <v>31</v>
      </c>
      <c r="H828" s="107">
        <v>31</v>
      </c>
      <c r="I828" s="85"/>
    </row>
    <row r="829" spans="1:9" ht="26.4">
      <c r="A829" s="108" t="s">
        <v>83</v>
      </c>
      <c r="B829" s="200" t="s">
        <v>211</v>
      </c>
      <c r="C829" s="104" t="s">
        <v>507</v>
      </c>
      <c r="D829" s="109" t="s">
        <v>84</v>
      </c>
      <c r="E829" s="109"/>
      <c r="F829" s="106">
        <f>F830</f>
        <v>3.1</v>
      </c>
      <c r="G829" s="106">
        <f>G830</f>
        <v>9</v>
      </c>
      <c r="H829" s="107">
        <f>H830</f>
        <v>9</v>
      </c>
      <c r="I829" s="85"/>
    </row>
    <row r="830" spans="1:9">
      <c r="A830" s="108" t="s">
        <v>85</v>
      </c>
      <c r="B830" s="200" t="s">
        <v>211</v>
      </c>
      <c r="C830" s="104" t="s">
        <v>507</v>
      </c>
      <c r="D830" s="109" t="s">
        <v>86</v>
      </c>
      <c r="E830" s="109">
        <v>900303</v>
      </c>
      <c r="F830" s="106">
        <v>3.1</v>
      </c>
      <c r="G830" s="106">
        <v>9</v>
      </c>
      <c r="H830" s="107">
        <v>9</v>
      </c>
      <c r="I830" s="85"/>
    </row>
    <row r="831" spans="1:9" ht="72" customHeight="1">
      <c r="A831" s="108" t="s">
        <v>774</v>
      </c>
      <c r="B831" s="200" t="s">
        <v>211</v>
      </c>
      <c r="C831" s="104" t="s">
        <v>773</v>
      </c>
      <c r="D831" s="109"/>
      <c r="E831" s="109"/>
      <c r="F831" s="106">
        <f>F832</f>
        <v>35816.5</v>
      </c>
      <c r="G831" s="106">
        <f>G832</f>
        <v>39908.899999999994</v>
      </c>
      <c r="H831" s="107">
        <f>H832</f>
        <v>39060.699999999997</v>
      </c>
      <c r="I831" s="85"/>
    </row>
    <row r="832" spans="1:9" ht="26.4">
      <c r="A832" s="108" t="s">
        <v>67</v>
      </c>
      <c r="B832" s="200" t="s">
        <v>211</v>
      </c>
      <c r="C832" s="104" t="s">
        <v>773</v>
      </c>
      <c r="D832" s="109">
        <v>200</v>
      </c>
      <c r="E832" s="109"/>
      <c r="F832" s="106">
        <f>F834+F835+F833</f>
        <v>35816.5</v>
      </c>
      <c r="G832" s="106">
        <f>G834+G835+G833</f>
        <v>39908.899999999994</v>
      </c>
      <c r="H832" s="107">
        <f>H834+H835+H833</f>
        <v>39060.699999999997</v>
      </c>
      <c r="I832" s="85"/>
    </row>
    <row r="833" spans="1:9" ht="26.4">
      <c r="A833" s="108" t="s">
        <v>69</v>
      </c>
      <c r="B833" s="200" t="s">
        <v>211</v>
      </c>
      <c r="C833" s="104" t="s">
        <v>773</v>
      </c>
      <c r="D833" s="109">
        <v>240</v>
      </c>
      <c r="E833" s="109">
        <v>900202</v>
      </c>
      <c r="F833" s="151">
        <v>19699.099999999999</v>
      </c>
      <c r="G833" s="151">
        <v>20752.599999999999</v>
      </c>
      <c r="H833" s="107">
        <v>19530.3</v>
      </c>
      <c r="I833" s="85"/>
    </row>
    <row r="834" spans="1:9" ht="26.4">
      <c r="A834" s="108" t="s">
        <v>69</v>
      </c>
      <c r="B834" s="200" t="s">
        <v>211</v>
      </c>
      <c r="C834" s="104" t="s">
        <v>773</v>
      </c>
      <c r="D834" s="109">
        <v>240</v>
      </c>
      <c r="E834" s="109">
        <v>900302</v>
      </c>
      <c r="F834" s="151">
        <v>12535.8</v>
      </c>
      <c r="G834" s="151">
        <v>15165.4</v>
      </c>
      <c r="H834" s="107">
        <v>15624.3</v>
      </c>
      <c r="I834" s="85"/>
    </row>
    <row r="835" spans="1:9" ht="26.4">
      <c r="A835" s="108" t="s">
        <v>69</v>
      </c>
      <c r="B835" s="200" t="s">
        <v>211</v>
      </c>
      <c r="C835" s="104" t="s">
        <v>773</v>
      </c>
      <c r="D835" s="109">
        <v>240</v>
      </c>
      <c r="E835" s="109">
        <v>900100</v>
      </c>
      <c r="F835" s="151">
        <v>3581.6</v>
      </c>
      <c r="G835" s="151">
        <v>3990.9</v>
      </c>
      <c r="H835" s="107">
        <v>3906.1</v>
      </c>
      <c r="I835" s="85"/>
    </row>
    <row r="836" spans="1:9" ht="52.8">
      <c r="A836" s="127" t="s">
        <v>320</v>
      </c>
      <c r="B836" s="111" t="s">
        <v>211</v>
      </c>
      <c r="C836" s="98" t="s">
        <v>480</v>
      </c>
      <c r="D836" s="117"/>
      <c r="E836" s="117"/>
      <c r="F836" s="92">
        <f>F842+F837</f>
        <v>14865</v>
      </c>
      <c r="G836" s="92">
        <f>G842+G837</f>
        <v>10146.6</v>
      </c>
      <c r="H836" s="93">
        <f>H842+H837</f>
        <v>10146.6</v>
      </c>
      <c r="I836" s="85"/>
    </row>
    <row r="837" spans="1:9" ht="52.8">
      <c r="A837" s="148" t="s">
        <v>657</v>
      </c>
      <c r="B837" s="200" t="s">
        <v>211</v>
      </c>
      <c r="C837" s="109" t="s">
        <v>658</v>
      </c>
      <c r="D837" s="117"/>
      <c r="E837" s="117"/>
      <c r="F837" s="106">
        <f>F838+F840</f>
        <v>4381</v>
      </c>
      <c r="G837" s="106">
        <f>G838+G840</f>
        <v>5259</v>
      </c>
      <c r="H837" s="107">
        <f>H838+H840</f>
        <v>5259</v>
      </c>
      <c r="I837" s="85"/>
    </row>
    <row r="838" spans="1:9" ht="26.4">
      <c r="A838" s="108" t="s">
        <v>67</v>
      </c>
      <c r="B838" s="200" t="s">
        <v>211</v>
      </c>
      <c r="C838" s="109" t="s">
        <v>658</v>
      </c>
      <c r="D838" s="109">
        <v>200</v>
      </c>
      <c r="E838" s="117"/>
      <c r="F838" s="106">
        <f>F839</f>
        <v>303.89999999999998</v>
      </c>
      <c r="G838" s="106">
        <f>G839</f>
        <v>445.8</v>
      </c>
      <c r="H838" s="107">
        <f>H839</f>
        <v>445.8</v>
      </c>
      <c r="I838" s="85"/>
    </row>
    <row r="839" spans="1:9" ht="26.4">
      <c r="A839" s="108" t="s">
        <v>69</v>
      </c>
      <c r="B839" s="200" t="s">
        <v>211</v>
      </c>
      <c r="C839" s="109" t="s">
        <v>658</v>
      </c>
      <c r="D839" s="109">
        <v>240</v>
      </c>
      <c r="E839" s="109">
        <v>900303</v>
      </c>
      <c r="F839" s="106">
        <v>303.89999999999998</v>
      </c>
      <c r="G839" s="106">
        <v>445.8</v>
      </c>
      <c r="H839" s="107">
        <v>445.8</v>
      </c>
      <c r="I839" s="85"/>
    </row>
    <row r="840" spans="1:9" ht="26.4">
      <c r="A840" s="108" t="s">
        <v>83</v>
      </c>
      <c r="B840" s="200" t="s">
        <v>211</v>
      </c>
      <c r="C840" s="109" t="s">
        <v>658</v>
      </c>
      <c r="D840" s="109" t="s">
        <v>84</v>
      </c>
      <c r="E840" s="117"/>
      <c r="F840" s="106">
        <f>F841</f>
        <v>4077.1</v>
      </c>
      <c r="G840" s="106">
        <f>G841</f>
        <v>4813.2</v>
      </c>
      <c r="H840" s="107">
        <f>H841</f>
        <v>4813.2</v>
      </c>
      <c r="I840" s="85"/>
    </row>
    <row r="841" spans="1:9">
      <c r="A841" s="108" t="s">
        <v>85</v>
      </c>
      <c r="B841" s="200" t="s">
        <v>211</v>
      </c>
      <c r="C841" s="109" t="s">
        <v>658</v>
      </c>
      <c r="D841" s="109" t="s">
        <v>86</v>
      </c>
      <c r="E841" s="109">
        <v>900303</v>
      </c>
      <c r="F841" s="106">
        <v>4077.1</v>
      </c>
      <c r="G841" s="106">
        <v>4813.2</v>
      </c>
      <c r="H841" s="107">
        <v>4813.2</v>
      </c>
      <c r="I841" s="85"/>
    </row>
    <row r="842" spans="1:9" ht="26.4">
      <c r="A842" s="156" t="s">
        <v>479</v>
      </c>
      <c r="B842" s="200" t="s">
        <v>211</v>
      </c>
      <c r="C842" s="104" t="s">
        <v>481</v>
      </c>
      <c r="D842" s="109"/>
      <c r="E842" s="109"/>
      <c r="F842" s="106">
        <f t="shared" ref="F842:H843" si="175">F843</f>
        <v>10484</v>
      </c>
      <c r="G842" s="106">
        <f t="shared" si="175"/>
        <v>4887.6000000000004</v>
      </c>
      <c r="H842" s="107">
        <f t="shared" si="175"/>
        <v>4887.6000000000004</v>
      </c>
      <c r="I842" s="85"/>
    </row>
    <row r="843" spans="1:9" ht="26.4">
      <c r="A843" s="108" t="s">
        <v>83</v>
      </c>
      <c r="B843" s="200" t="s">
        <v>211</v>
      </c>
      <c r="C843" s="104" t="s">
        <v>481</v>
      </c>
      <c r="D843" s="109" t="s">
        <v>84</v>
      </c>
      <c r="E843" s="109"/>
      <c r="F843" s="106">
        <f>F844</f>
        <v>10484</v>
      </c>
      <c r="G843" s="106">
        <f t="shared" si="175"/>
        <v>4887.6000000000004</v>
      </c>
      <c r="H843" s="107">
        <f t="shared" si="175"/>
        <v>4887.6000000000004</v>
      </c>
      <c r="I843" s="85"/>
    </row>
    <row r="844" spans="1:9">
      <c r="A844" s="108" t="s">
        <v>85</v>
      </c>
      <c r="B844" s="200" t="s">
        <v>211</v>
      </c>
      <c r="C844" s="104" t="s">
        <v>481</v>
      </c>
      <c r="D844" s="109" t="s">
        <v>86</v>
      </c>
      <c r="E844" s="109">
        <v>900100</v>
      </c>
      <c r="F844" s="106">
        <v>10484</v>
      </c>
      <c r="G844" s="201">
        <v>4887.6000000000004</v>
      </c>
      <c r="H844" s="202">
        <v>4887.6000000000004</v>
      </c>
      <c r="I844" s="85"/>
    </row>
    <row r="845" spans="1:9">
      <c r="A845" s="120" t="s">
        <v>691</v>
      </c>
      <c r="B845" s="111" t="s">
        <v>211</v>
      </c>
      <c r="C845" s="98" t="s">
        <v>692</v>
      </c>
      <c r="D845" s="129"/>
      <c r="E845" s="109"/>
      <c r="F845" s="92">
        <f>F846</f>
        <v>48638</v>
      </c>
      <c r="G845" s="92">
        <f>G846</f>
        <v>49216</v>
      </c>
      <c r="H845" s="93">
        <f>H846</f>
        <v>49216</v>
      </c>
      <c r="I845" s="85"/>
    </row>
    <row r="846" spans="1:9" ht="66">
      <c r="A846" s="108" t="s">
        <v>690</v>
      </c>
      <c r="B846" s="200" t="s">
        <v>211</v>
      </c>
      <c r="C846" s="104" t="s">
        <v>694</v>
      </c>
      <c r="D846" s="129"/>
      <c r="E846" s="109"/>
      <c r="F846" s="106">
        <f>F847+F849</f>
        <v>48638</v>
      </c>
      <c r="G846" s="106">
        <f>G847+G849</f>
        <v>49216</v>
      </c>
      <c r="H846" s="107">
        <f>H847+H849</f>
        <v>49216</v>
      </c>
      <c r="I846" s="85"/>
    </row>
    <row r="847" spans="1:9" ht="39.6">
      <c r="A847" s="108" t="s">
        <v>62</v>
      </c>
      <c r="B847" s="200" t="s">
        <v>211</v>
      </c>
      <c r="C847" s="104" t="s">
        <v>694</v>
      </c>
      <c r="D847" s="109" t="s">
        <v>63</v>
      </c>
      <c r="E847" s="109"/>
      <c r="F847" s="106">
        <v>1927</v>
      </c>
      <c r="G847" s="106">
        <f>G848</f>
        <v>1875</v>
      </c>
      <c r="H847" s="107">
        <f>H848</f>
        <v>1875</v>
      </c>
      <c r="I847" s="85"/>
    </row>
    <row r="848" spans="1:9">
      <c r="A848" s="108" t="s">
        <v>81</v>
      </c>
      <c r="B848" s="200" t="s">
        <v>211</v>
      </c>
      <c r="C848" s="104" t="s">
        <v>694</v>
      </c>
      <c r="D848" s="109" t="s">
        <v>82</v>
      </c>
      <c r="E848" s="109">
        <v>900204</v>
      </c>
      <c r="F848" s="106">
        <v>1927</v>
      </c>
      <c r="G848" s="106">
        <v>1875</v>
      </c>
      <c r="H848" s="107">
        <v>1875</v>
      </c>
      <c r="I848" s="85"/>
    </row>
    <row r="849" spans="1:9" ht="26.4">
      <c r="A849" s="108" t="s">
        <v>83</v>
      </c>
      <c r="B849" s="200" t="s">
        <v>211</v>
      </c>
      <c r="C849" s="104" t="s">
        <v>694</v>
      </c>
      <c r="D849" s="109" t="s">
        <v>84</v>
      </c>
      <c r="E849" s="109"/>
      <c r="F849" s="106">
        <f>F850</f>
        <v>46711</v>
      </c>
      <c r="G849" s="106">
        <f>G850</f>
        <v>47341</v>
      </c>
      <c r="H849" s="107">
        <f>H850</f>
        <v>47341</v>
      </c>
      <c r="I849" s="85"/>
    </row>
    <row r="850" spans="1:9">
      <c r="A850" s="108" t="s">
        <v>85</v>
      </c>
      <c r="B850" s="200" t="s">
        <v>211</v>
      </c>
      <c r="C850" s="104" t="s">
        <v>694</v>
      </c>
      <c r="D850" s="109" t="s">
        <v>86</v>
      </c>
      <c r="E850" s="109">
        <v>900204</v>
      </c>
      <c r="F850" s="106">
        <v>46711</v>
      </c>
      <c r="G850" s="106">
        <v>47341</v>
      </c>
      <c r="H850" s="107">
        <v>47341</v>
      </c>
      <c r="I850" s="85"/>
    </row>
    <row r="851" spans="1:9" ht="26.4">
      <c r="A851" s="100" t="s">
        <v>464</v>
      </c>
      <c r="B851" s="111" t="s">
        <v>211</v>
      </c>
      <c r="C851" s="98" t="s">
        <v>164</v>
      </c>
      <c r="D851" s="101"/>
      <c r="E851" s="117"/>
      <c r="F851" s="92">
        <f t="shared" ref="F851:H852" si="176">F852</f>
        <v>3113.9</v>
      </c>
      <c r="G851" s="92">
        <f t="shared" si="176"/>
        <v>2928</v>
      </c>
      <c r="H851" s="93">
        <f t="shared" si="176"/>
        <v>2928</v>
      </c>
      <c r="I851" s="85"/>
    </row>
    <row r="852" spans="1:9">
      <c r="A852" s="100" t="s">
        <v>465</v>
      </c>
      <c r="B852" s="111" t="s">
        <v>211</v>
      </c>
      <c r="C852" s="98" t="s">
        <v>165</v>
      </c>
      <c r="D852" s="101"/>
      <c r="E852" s="117"/>
      <c r="F852" s="92">
        <f t="shared" si="176"/>
        <v>3113.9</v>
      </c>
      <c r="G852" s="92">
        <f t="shared" si="176"/>
        <v>2928</v>
      </c>
      <c r="H852" s="93">
        <f t="shared" si="176"/>
        <v>2928</v>
      </c>
      <c r="I852" s="85"/>
    </row>
    <row r="853" spans="1:9" ht="39.6">
      <c r="A853" s="160" t="s">
        <v>466</v>
      </c>
      <c r="B853" s="111" t="s">
        <v>211</v>
      </c>
      <c r="C853" s="98" t="s">
        <v>174</v>
      </c>
      <c r="D853" s="117"/>
      <c r="E853" s="117"/>
      <c r="F853" s="92">
        <f t="shared" ref="F853:H855" si="177">F854</f>
        <v>3113.9</v>
      </c>
      <c r="G853" s="92">
        <f t="shared" si="177"/>
        <v>2928</v>
      </c>
      <c r="H853" s="93">
        <f t="shared" si="177"/>
        <v>2928</v>
      </c>
      <c r="I853" s="85"/>
    </row>
    <row r="854" spans="1:9">
      <c r="A854" s="162" t="s">
        <v>240</v>
      </c>
      <c r="B854" s="200" t="s">
        <v>211</v>
      </c>
      <c r="C854" s="104" t="s">
        <v>241</v>
      </c>
      <c r="D854" s="109"/>
      <c r="E854" s="109"/>
      <c r="F854" s="106">
        <f>F855+F857</f>
        <v>3113.9</v>
      </c>
      <c r="G854" s="106">
        <f>G855+G857</f>
        <v>2928</v>
      </c>
      <c r="H854" s="107">
        <f>H855+H857</f>
        <v>2928</v>
      </c>
      <c r="I854" s="85"/>
    </row>
    <row r="855" spans="1:9" ht="26.4">
      <c r="A855" s="108" t="s">
        <v>67</v>
      </c>
      <c r="B855" s="200" t="s">
        <v>211</v>
      </c>
      <c r="C855" s="104" t="s">
        <v>241</v>
      </c>
      <c r="D855" s="109">
        <v>200</v>
      </c>
      <c r="E855" s="109"/>
      <c r="F855" s="106">
        <f>F856</f>
        <v>46</v>
      </c>
      <c r="G855" s="106">
        <f t="shared" si="177"/>
        <v>63.4</v>
      </c>
      <c r="H855" s="107">
        <f t="shared" si="177"/>
        <v>63.4</v>
      </c>
      <c r="I855" s="85"/>
    </row>
    <row r="856" spans="1:9" ht="26.4">
      <c r="A856" s="108" t="s">
        <v>69</v>
      </c>
      <c r="B856" s="200" t="s">
        <v>211</v>
      </c>
      <c r="C856" s="104" t="s">
        <v>241</v>
      </c>
      <c r="D856" s="109">
        <v>240</v>
      </c>
      <c r="E856" s="109">
        <v>900100</v>
      </c>
      <c r="F856" s="106">
        <v>46</v>
      </c>
      <c r="G856" s="106">
        <v>63.4</v>
      </c>
      <c r="H856" s="107">
        <v>63.4</v>
      </c>
      <c r="I856" s="85"/>
    </row>
    <row r="857" spans="1:9" ht="26.4">
      <c r="A857" s="108" t="s">
        <v>83</v>
      </c>
      <c r="B857" s="200" t="s">
        <v>211</v>
      </c>
      <c r="C857" s="104" t="s">
        <v>241</v>
      </c>
      <c r="D857" s="109">
        <v>600</v>
      </c>
      <c r="E857" s="109"/>
      <c r="F857" s="106">
        <f>F858</f>
        <v>3067.9</v>
      </c>
      <c r="G857" s="106">
        <f>G858</f>
        <v>2864.6</v>
      </c>
      <c r="H857" s="107">
        <f>H858</f>
        <v>2864.6</v>
      </c>
      <c r="I857" s="85"/>
    </row>
    <row r="858" spans="1:9">
      <c r="A858" s="108" t="s">
        <v>85</v>
      </c>
      <c r="B858" s="200" t="s">
        <v>211</v>
      </c>
      <c r="C858" s="104" t="s">
        <v>241</v>
      </c>
      <c r="D858" s="109">
        <v>610</v>
      </c>
      <c r="E858" s="109">
        <v>900100</v>
      </c>
      <c r="F858" s="106">
        <v>3067.9</v>
      </c>
      <c r="G858" s="106">
        <v>2864.6</v>
      </c>
      <c r="H858" s="107">
        <v>2864.6</v>
      </c>
      <c r="I858" s="85"/>
    </row>
    <row r="859" spans="1:9" ht="26.4">
      <c r="A859" s="171" t="s">
        <v>472</v>
      </c>
      <c r="B859" s="111" t="s">
        <v>211</v>
      </c>
      <c r="C859" s="98" t="s">
        <v>141</v>
      </c>
      <c r="D859" s="109"/>
      <c r="E859" s="109"/>
      <c r="F859" s="92">
        <f t="shared" ref="F859:H861" si="178">F860</f>
        <v>836.6</v>
      </c>
      <c r="G859" s="92">
        <f t="shared" si="178"/>
        <v>577.6</v>
      </c>
      <c r="H859" s="93">
        <f t="shared" si="178"/>
        <v>577.6</v>
      </c>
      <c r="I859" s="85"/>
    </row>
    <row r="860" spans="1:9" ht="26.4">
      <c r="A860" s="171" t="s">
        <v>467</v>
      </c>
      <c r="B860" s="111" t="s">
        <v>211</v>
      </c>
      <c r="C860" s="98" t="s">
        <v>469</v>
      </c>
      <c r="D860" s="154"/>
      <c r="E860" s="154"/>
      <c r="F860" s="92">
        <f t="shared" si="178"/>
        <v>836.6</v>
      </c>
      <c r="G860" s="92">
        <f t="shared" si="178"/>
        <v>577.6</v>
      </c>
      <c r="H860" s="93">
        <f t="shared" si="178"/>
        <v>577.6</v>
      </c>
      <c r="I860" s="85"/>
    </row>
    <row r="861" spans="1:9" ht="26.4">
      <c r="A861" s="155" t="s">
        <v>468</v>
      </c>
      <c r="B861" s="111" t="s">
        <v>211</v>
      </c>
      <c r="C861" s="98" t="s">
        <v>470</v>
      </c>
      <c r="D861" s="117"/>
      <c r="E861" s="117"/>
      <c r="F861" s="92">
        <f t="shared" si="178"/>
        <v>836.6</v>
      </c>
      <c r="G861" s="92">
        <f t="shared" si="178"/>
        <v>577.6</v>
      </c>
      <c r="H861" s="93">
        <f t="shared" si="178"/>
        <v>577.6</v>
      </c>
      <c r="I861" s="85"/>
    </row>
    <row r="862" spans="1:9" ht="26.4">
      <c r="A862" s="185" t="s">
        <v>783</v>
      </c>
      <c r="B862" s="200" t="s">
        <v>211</v>
      </c>
      <c r="C862" s="131" t="s">
        <v>471</v>
      </c>
      <c r="D862" s="109"/>
      <c r="E862" s="109"/>
      <c r="F862" s="106">
        <f>F863+F865</f>
        <v>836.6</v>
      </c>
      <c r="G862" s="106">
        <f>G863+G865</f>
        <v>577.6</v>
      </c>
      <c r="H862" s="107">
        <f>H863+H865</f>
        <v>577.6</v>
      </c>
      <c r="I862" s="85"/>
    </row>
    <row r="863" spans="1:9" ht="26.4">
      <c r="A863" s="108" t="s">
        <v>67</v>
      </c>
      <c r="B863" s="200" t="s">
        <v>211</v>
      </c>
      <c r="C863" s="131" t="s">
        <v>471</v>
      </c>
      <c r="D863" s="109">
        <v>200</v>
      </c>
      <c r="E863" s="109"/>
      <c r="F863" s="106">
        <f>F864</f>
        <v>45.6</v>
      </c>
      <c r="G863" s="106">
        <f>G864</f>
        <v>78.099999999999994</v>
      </c>
      <c r="H863" s="107">
        <f>H864</f>
        <v>78.099999999999994</v>
      </c>
      <c r="I863" s="85"/>
    </row>
    <row r="864" spans="1:9" ht="26.4">
      <c r="A864" s="108" t="s">
        <v>69</v>
      </c>
      <c r="B864" s="200" t="s">
        <v>211</v>
      </c>
      <c r="C864" s="131" t="s">
        <v>471</v>
      </c>
      <c r="D864" s="109">
        <v>240</v>
      </c>
      <c r="E864" s="109">
        <v>900100</v>
      </c>
      <c r="F864" s="106">
        <v>45.6</v>
      </c>
      <c r="G864" s="106">
        <v>78.099999999999994</v>
      </c>
      <c r="H864" s="107">
        <v>78.099999999999994</v>
      </c>
      <c r="I864" s="85"/>
    </row>
    <row r="865" spans="1:9" ht="26.4">
      <c r="A865" s="108" t="s">
        <v>83</v>
      </c>
      <c r="B865" s="200" t="s">
        <v>211</v>
      </c>
      <c r="C865" s="131" t="s">
        <v>471</v>
      </c>
      <c r="D865" s="109" t="s">
        <v>84</v>
      </c>
      <c r="E865" s="109"/>
      <c r="F865" s="106">
        <f>F866</f>
        <v>791</v>
      </c>
      <c r="G865" s="106">
        <f>G866</f>
        <v>499.5</v>
      </c>
      <c r="H865" s="107">
        <f>H866</f>
        <v>499.5</v>
      </c>
      <c r="I865" s="85"/>
    </row>
    <row r="866" spans="1:9">
      <c r="A866" s="108" t="s">
        <v>85</v>
      </c>
      <c r="B866" s="200" t="s">
        <v>211</v>
      </c>
      <c r="C866" s="131" t="s">
        <v>471</v>
      </c>
      <c r="D866" s="109" t="s">
        <v>86</v>
      </c>
      <c r="E866" s="109">
        <v>900100</v>
      </c>
      <c r="F866" s="106">
        <v>791</v>
      </c>
      <c r="G866" s="106">
        <v>499.5</v>
      </c>
      <c r="H866" s="107">
        <v>499.5</v>
      </c>
      <c r="I866" s="85"/>
    </row>
    <row r="867" spans="1:9" ht="39.6">
      <c r="A867" s="127" t="s">
        <v>455</v>
      </c>
      <c r="B867" s="95" t="s">
        <v>211</v>
      </c>
      <c r="C867" s="98" t="s">
        <v>154</v>
      </c>
      <c r="D867" s="109"/>
      <c r="E867" s="109"/>
      <c r="F867" s="92">
        <f>F868</f>
        <v>2218.2000000000003</v>
      </c>
      <c r="G867" s="106">
        <f t="shared" ref="G867:H870" si="179">G868</f>
        <v>0</v>
      </c>
      <c r="H867" s="107">
        <f t="shared" ref="H867" si="180">H868</f>
        <v>0</v>
      </c>
      <c r="I867" s="85"/>
    </row>
    <row r="868" spans="1:9">
      <c r="A868" s="120" t="s">
        <v>869</v>
      </c>
      <c r="B868" s="95" t="s">
        <v>211</v>
      </c>
      <c r="C868" s="98" t="s">
        <v>866</v>
      </c>
      <c r="D868" s="117"/>
      <c r="E868" s="117"/>
      <c r="F868" s="190">
        <f>F869</f>
        <v>2218.2000000000003</v>
      </c>
      <c r="G868" s="190">
        <f t="shared" si="179"/>
        <v>0</v>
      </c>
      <c r="H868" s="191">
        <f t="shared" si="179"/>
        <v>0</v>
      </c>
      <c r="I868" s="85"/>
    </row>
    <row r="869" spans="1:9">
      <c r="A869" s="120" t="s">
        <v>870</v>
      </c>
      <c r="B869" s="95" t="s">
        <v>211</v>
      </c>
      <c r="C869" s="98" t="s">
        <v>867</v>
      </c>
      <c r="D869" s="117"/>
      <c r="E869" s="117"/>
      <c r="F869" s="190">
        <f>F870</f>
        <v>2218.2000000000003</v>
      </c>
      <c r="G869" s="190">
        <f t="shared" si="179"/>
        <v>0</v>
      </c>
      <c r="H869" s="191">
        <f t="shared" si="179"/>
        <v>0</v>
      </c>
      <c r="I869" s="85"/>
    </row>
    <row r="870" spans="1:9" ht="26.4">
      <c r="A870" s="108" t="s">
        <v>871</v>
      </c>
      <c r="B870" s="200" t="s">
        <v>211</v>
      </c>
      <c r="C870" s="104" t="s">
        <v>868</v>
      </c>
      <c r="D870" s="109"/>
      <c r="E870" s="109"/>
      <c r="F870" s="192">
        <f>F871</f>
        <v>2218.2000000000003</v>
      </c>
      <c r="G870" s="192">
        <f t="shared" si="179"/>
        <v>0</v>
      </c>
      <c r="H870" s="193">
        <f t="shared" si="179"/>
        <v>0</v>
      </c>
      <c r="I870" s="85"/>
    </row>
    <row r="871" spans="1:9" ht="26.4">
      <c r="A871" s="108" t="s">
        <v>83</v>
      </c>
      <c r="B871" s="200" t="s">
        <v>211</v>
      </c>
      <c r="C871" s="104" t="s">
        <v>868</v>
      </c>
      <c r="D871" s="109">
        <v>600</v>
      </c>
      <c r="E871" s="109"/>
      <c r="F871" s="192">
        <f>F872+F873+F874</f>
        <v>2218.2000000000003</v>
      </c>
      <c r="G871" s="192">
        <f t="shared" ref="G871" si="181">G872+G873+G874</f>
        <v>0</v>
      </c>
      <c r="H871" s="193">
        <f t="shared" ref="H871" si="182">H872+H873+H874</f>
        <v>0</v>
      </c>
      <c r="I871" s="85"/>
    </row>
    <row r="872" spans="1:9">
      <c r="A872" s="108" t="s">
        <v>85</v>
      </c>
      <c r="B872" s="200" t="s">
        <v>211</v>
      </c>
      <c r="C872" s="104" t="s">
        <v>868</v>
      </c>
      <c r="D872" s="109">
        <v>610</v>
      </c>
      <c r="E872" s="109">
        <v>900302</v>
      </c>
      <c r="F872" s="192">
        <v>1732.4</v>
      </c>
      <c r="G872" s="192">
        <v>0</v>
      </c>
      <c r="H872" s="193">
        <v>0</v>
      </c>
      <c r="I872" s="85"/>
    </row>
    <row r="873" spans="1:9">
      <c r="A873" s="108" t="s">
        <v>85</v>
      </c>
      <c r="B873" s="200" t="s">
        <v>211</v>
      </c>
      <c r="C873" s="104" t="s">
        <v>868</v>
      </c>
      <c r="D873" s="109">
        <v>610</v>
      </c>
      <c r="E873" s="109">
        <v>900900</v>
      </c>
      <c r="F873" s="192">
        <v>22.2</v>
      </c>
      <c r="G873" s="192">
        <v>0</v>
      </c>
      <c r="H873" s="193">
        <v>0</v>
      </c>
      <c r="I873" s="85"/>
    </row>
    <row r="874" spans="1:9">
      <c r="A874" s="108" t="s">
        <v>85</v>
      </c>
      <c r="B874" s="200" t="s">
        <v>211</v>
      </c>
      <c r="C874" s="104" t="s">
        <v>868</v>
      </c>
      <c r="D874" s="109">
        <v>610</v>
      </c>
      <c r="E874" s="109">
        <v>900100</v>
      </c>
      <c r="F874" s="192">
        <v>463.6</v>
      </c>
      <c r="G874" s="192">
        <v>0</v>
      </c>
      <c r="H874" s="193">
        <v>0</v>
      </c>
      <c r="I874" s="85"/>
    </row>
    <row r="875" spans="1:9" ht="26.4">
      <c r="A875" s="120" t="s">
        <v>766</v>
      </c>
      <c r="B875" s="111" t="s">
        <v>211</v>
      </c>
      <c r="C875" s="98" t="s">
        <v>763</v>
      </c>
      <c r="D875" s="117"/>
      <c r="E875" s="117"/>
      <c r="F875" s="92">
        <f t="shared" ref="F875:H877" si="183">F876</f>
        <v>3397.7000000000003</v>
      </c>
      <c r="G875" s="92">
        <f t="shared" si="183"/>
        <v>0</v>
      </c>
      <c r="H875" s="93">
        <f t="shared" si="183"/>
        <v>0</v>
      </c>
      <c r="I875" s="85"/>
    </row>
    <row r="876" spans="1:9" ht="26.4">
      <c r="A876" s="120" t="s">
        <v>767</v>
      </c>
      <c r="B876" s="111" t="s">
        <v>211</v>
      </c>
      <c r="C876" s="98" t="s">
        <v>764</v>
      </c>
      <c r="D876" s="117"/>
      <c r="E876" s="117"/>
      <c r="F876" s="92">
        <f t="shared" si="183"/>
        <v>3397.7000000000003</v>
      </c>
      <c r="G876" s="92">
        <f t="shared" si="183"/>
        <v>0</v>
      </c>
      <c r="H876" s="93">
        <f t="shared" si="183"/>
        <v>0</v>
      </c>
      <c r="I876" s="85"/>
    </row>
    <row r="877" spans="1:9" ht="39.6">
      <c r="A877" s="120" t="s">
        <v>768</v>
      </c>
      <c r="B877" s="111" t="s">
        <v>211</v>
      </c>
      <c r="C877" s="98" t="s">
        <v>765</v>
      </c>
      <c r="D877" s="117"/>
      <c r="E877" s="117"/>
      <c r="F877" s="92">
        <f>F878</f>
        <v>3397.7000000000003</v>
      </c>
      <c r="G877" s="92">
        <f t="shared" si="183"/>
        <v>0</v>
      </c>
      <c r="H877" s="93">
        <f t="shared" si="183"/>
        <v>0</v>
      </c>
      <c r="I877" s="85"/>
    </row>
    <row r="878" spans="1:9" ht="26.4">
      <c r="A878" s="108" t="s">
        <v>840</v>
      </c>
      <c r="B878" s="200" t="s">
        <v>211</v>
      </c>
      <c r="C878" s="104" t="s">
        <v>860</v>
      </c>
      <c r="D878" s="109"/>
      <c r="E878" s="109"/>
      <c r="F878" s="106">
        <f>F879</f>
        <v>3397.7000000000003</v>
      </c>
      <c r="G878" s="106">
        <f>G879</f>
        <v>0</v>
      </c>
      <c r="H878" s="107">
        <f>H879</f>
        <v>0</v>
      </c>
      <c r="I878" s="85"/>
    </row>
    <row r="879" spans="1:9" ht="26.4">
      <c r="A879" s="108" t="s">
        <v>67</v>
      </c>
      <c r="B879" s="200" t="s">
        <v>211</v>
      </c>
      <c r="C879" s="104" t="s">
        <v>860</v>
      </c>
      <c r="D879" s="109">
        <v>200</v>
      </c>
      <c r="E879" s="109"/>
      <c r="F879" s="106">
        <f>F880+F881</f>
        <v>3397.7000000000003</v>
      </c>
      <c r="G879" s="106">
        <f>G880+G881</f>
        <v>0</v>
      </c>
      <c r="H879" s="107">
        <f>H880+H881</f>
        <v>0</v>
      </c>
      <c r="I879" s="85"/>
    </row>
    <row r="880" spans="1:9" ht="26.4">
      <c r="A880" s="108" t="s">
        <v>69</v>
      </c>
      <c r="B880" s="200" t="s">
        <v>211</v>
      </c>
      <c r="C880" s="104" t="s">
        <v>860</v>
      </c>
      <c r="D880" s="109">
        <v>240</v>
      </c>
      <c r="E880" s="109">
        <v>900302</v>
      </c>
      <c r="F880" s="106">
        <v>3057.9</v>
      </c>
      <c r="G880" s="106">
        <v>0</v>
      </c>
      <c r="H880" s="107">
        <v>0</v>
      </c>
      <c r="I880" s="85"/>
    </row>
    <row r="881" spans="1:9" ht="26.4">
      <c r="A881" s="108" t="s">
        <v>69</v>
      </c>
      <c r="B881" s="200" t="s">
        <v>211</v>
      </c>
      <c r="C881" s="104" t="s">
        <v>860</v>
      </c>
      <c r="D881" s="109">
        <v>240</v>
      </c>
      <c r="E881" s="109">
        <v>900100</v>
      </c>
      <c r="F881" s="106">
        <v>339.8</v>
      </c>
      <c r="G881" s="106">
        <v>0</v>
      </c>
      <c r="H881" s="107">
        <v>0</v>
      </c>
      <c r="I881" s="85"/>
    </row>
    <row r="882" spans="1:9">
      <c r="A882" s="120" t="s">
        <v>117</v>
      </c>
      <c r="B882" s="111" t="s">
        <v>212</v>
      </c>
      <c r="C882" s="104"/>
      <c r="D882" s="129"/>
      <c r="E882" s="109"/>
      <c r="F882" s="92">
        <f>F883+F919+F946+F940+F952</f>
        <v>186725.8</v>
      </c>
      <c r="G882" s="92">
        <f>G883+G919+G946+G940</f>
        <v>174123.3</v>
      </c>
      <c r="H882" s="93">
        <f>H883+H919+H946+H940</f>
        <v>174723.3</v>
      </c>
      <c r="I882" s="85"/>
    </row>
    <row r="883" spans="1:9">
      <c r="A883" s="144" t="s">
        <v>316</v>
      </c>
      <c r="B883" s="111" t="s">
        <v>212</v>
      </c>
      <c r="C883" s="98" t="s">
        <v>181</v>
      </c>
      <c r="D883" s="129"/>
      <c r="E883" s="109"/>
      <c r="F883" s="92">
        <f>F884+F889</f>
        <v>108348</v>
      </c>
      <c r="G883" s="92">
        <f>G884+G889</f>
        <v>103218.8</v>
      </c>
      <c r="H883" s="93">
        <f>H884+H889</f>
        <v>103818.8</v>
      </c>
      <c r="I883" s="85"/>
    </row>
    <row r="884" spans="1:9">
      <c r="A884" s="203" t="s">
        <v>112</v>
      </c>
      <c r="B884" s="95" t="s">
        <v>212</v>
      </c>
      <c r="C884" s="98" t="s">
        <v>182</v>
      </c>
      <c r="D884" s="109"/>
      <c r="E884" s="109"/>
      <c r="F884" s="92">
        <f>F885</f>
        <v>9009</v>
      </c>
      <c r="G884" s="92">
        <f t="shared" ref="G884:H887" si="184">G885</f>
        <v>8573</v>
      </c>
      <c r="H884" s="93">
        <f t="shared" si="184"/>
        <v>8573</v>
      </c>
      <c r="I884" s="85"/>
    </row>
    <row r="885" spans="1:9" ht="26.4">
      <c r="A885" s="127" t="s">
        <v>456</v>
      </c>
      <c r="B885" s="95" t="s">
        <v>212</v>
      </c>
      <c r="C885" s="98" t="s">
        <v>457</v>
      </c>
      <c r="D885" s="109"/>
      <c r="E885" s="109"/>
      <c r="F885" s="92">
        <f>F886</f>
        <v>9009</v>
      </c>
      <c r="G885" s="92">
        <f t="shared" si="184"/>
        <v>8573</v>
      </c>
      <c r="H885" s="93">
        <f t="shared" si="184"/>
        <v>8573</v>
      </c>
      <c r="I885" s="85"/>
    </row>
    <row r="886" spans="1:9" ht="118.8">
      <c r="A886" s="148" t="s">
        <v>462</v>
      </c>
      <c r="B886" s="103" t="s">
        <v>212</v>
      </c>
      <c r="C886" s="104" t="s">
        <v>463</v>
      </c>
      <c r="D886" s="129"/>
      <c r="E886" s="129"/>
      <c r="F886" s="106">
        <f>F887</f>
        <v>9009</v>
      </c>
      <c r="G886" s="106">
        <f t="shared" si="184"/>
        <v>8573</v>
      </c>
      <c r="H886" s="107">
        <f t="shared" si="184"/>
        <v>8573</v>
      </c>
      <c r="I886" s="85"/>
    </row>
    <row r="887" spans="1:9" ht="26.4">
      <c r="A887" s="108" t="s">
        <v>83</v>
      </c>
      <c r="B887" s="103" t="s">
        <v>212</v>
      </c>
      <c r="C887" s="104" t="s">
        <v>463</v>
      </c>
      <c r="D887" s="109" t="s">
        <v>84</v>
      </c>
      <c r="E887" s="109"/>
      <c r="F887" s="106">
        <f>F888</f>
        <v>9009</v>
      </c>
      <c r="G887" s="106">
        <f t="shared" si="184"/>
        <v>8573</v>
      </c>
      <c r="H887" s="107">
        <f t="shared" si="184"/>
        <v>8573</v>
      </c>
      <c r="I887" s="85"/>
    </row>
    <row r="888" spans="1:9">
      <c r="A888" s="108" t="s">
        <v>85</v>
      </c>
      <c r="B888" s="103" t="s">
        <v>212</v>
      </c>
      <c r="C888" s="104" t="s">
        <v>463</v>
      </c>
      <c r="D888" s="109" t="s">
        <v>86</v>
      </c>
      <c r="E888" s="109">
        <v>900303</v>
      </c>
      <c r="F888" s="106">
        <v>9009</v>
      </c>
      <c r="G888" s="106">
        <v>8573</v>
      </c>
      <c r="H888" s="107">
        <v>8573</v>
      </c>
      <c r="I888" s="85"/>
    </row>
    <row r="889" spans="1:9" ht="26.4">
      <c r="A889" s="127" t="s">
        <v>482</v>
      </c>
      <c r="B889" s="95" t="s">
        <v>212</v>
      </c>
      <c r="C889" s="98" t="s">
        <v>183</v>
      </c>
      <c r="D889" s="99"/>
      <c r="E889" s="99"/>
      <c r="F889" s="92">
        <f>F890+F894+F914+F910</f>
        <v>99339</v>
      </c>
      <c r="G889" s="92">
        <f>G890+G894+G914+G910</f>
        <v>94645.8</v>
      </c>
      <c r="H889" s="93">
        <f>H890+H894+H914+H910</f>
        <v>95245.8</v>
      </c>
      <c r="I889" s="85"/>
    </row>
    <row r="890" spans="1:9" ht="39.6">
      <c r="A890" s="127" t="s">
        <v>483</v>
      </c>
      <c r="B890" s="95" t="s">
        <v>212</v>
      </c>
      <c r="C890" s="98" t="s">
        <v>318</v>
      </c>
      <c r="D890" s="99"/>
      <c r="E890" s="99"/>
      <c r="F890" s="92">
        <f>F891</f>
        <v>1150</v>
      </c>
      <c r="G890" s="92">
        <f t="shared" ref="G890:H892" si="185">G891</f>
        <v>0</v>
      </c>
      <c r="H890" s="93">
        <f t="shared" si="185"/>
        <v>600</v>
      </c>
      <c r="I890" s="85"/>
    </row>
    <row r="891" spans="1:9">
      <c r="A891" s="148" t="s">
        <v>299</v>
      </c>
      <c r="B891" s="103" t="s">
        <v>212</v>
      </c>
      <c r="C891" s="104" t="s">
        <v>487</v>
      </c>
      <c r="D891" s="99"/>
      <c r="E891" s="99"/>
      <c r="F891" s="106">
        <f>F892</f>
        <v>1150</v>
      </c>
      <c r="G891" s="106">
        <f t="shared" si="185"/>
        <v>0</v>
      </c>
      <c r="H891" s="107">
        <f t="shared" si="185"/>
        <v>600</v>
      </c>
      <c r="I891" s="85"/>
    </row>
    <row r="892" spans="1:9">
      <c r="A892" s="108" t="s">
        <v>113</v>
      </c>
      <c r="B892" s="103" t="s">
        <v>212</v>
      </c>
      <c r="C892" s="104" t="s">
        <v>487</v>
      </c>
      <c r="D892" s="204">
        <v>300</v>
      </c>
      <c r="E892" s="99"/>
      <c r="F892" s="106">
        <f>F893</f>
        <v>1150</v>
      </c>
      <c r="G892" s="106">
        <f t="shared" si="185"/>
        <v>0</v>
      </c>
      <c r="H892" s="107">
        <f t="shared" si="185"/>
        <v>600</v>
      </c>
      <c r="I892" s="85"/>
    </row>
    <row r="893" spans="1:9">
      <c r="A893" s="156" t="s">
        <v>123</v>
      </c>
      <c r="B893" s="103" t="s">
        <v>212</v>
      </c>
      <c r="C893" s="104" t="s">
        <v>487</v>
      </c>
      <c r="D893" s="204">
        <v>340</v>
      </c>
      <c r="E893" s="109">
        <v>900100</v>
      </c>
      <c r="F893" s="106">
        <v>1150</v>
      </c>
      <c r="G893" s="106">
        <v>0</v>
      </c>
      <c r="H893" s="107">
        <v>600</v>
      </c>
      <c r="I893" s="85"/>
    </row>
    <row r="894" spans="1:9" ht="26.4">
      <c r="A894" s="127" t="s">
        <v>484</v>
      </c>
      <c r="B894" s="95" t="s">
        <v>212</v>
      </c>
      <c r="C894" s="98" t="s">
        <v>488</v>
      </c>
      <c r="D894" s="99"/>
      <c r="E894" s="99"/>
      <c r="F894" s="92">
        <f>F895+F901+F904+F898+F907</f>
        <v>70754.600000000006</v>
      </c>
      <c r="G894" s="92">
        <f t="shared" ref="G894:H894" si="186">G895+G901+G904+G898+G907</f>
        <v>70413.5</v>
      </c>
      <c r="H894" s="93">
        <f t="shared" si="186"/>
        <v>70413.5</v>
      </c>
      <c r="I894" s="85"/>
    </row>
    <row r="895" spans="1:9" ht="26.4">
      <c r="A895" s="156" t="s">
        <v>315</v>
      </c>
      <c r="B895" s="103" t="s">
        <v>212</v>
      </c>
      <c r="C895" s="104" t="s">
        <v>489</v>
      </c>
      <c r="D895" s="129"/>
      <c r="E895" s="129"/>
      <c r="F895" s="106">
        <f t="shared" ref="F895:H896" si="187">F896</f>
        <v>55906.7</v>
      </c>
      <c r="G895" s="106">
        <f t="shared" si="187"/>
        <v>59083.7</v>
      </c>
      <c r="H895" s="107">
        <f t="shared" si="187"/>
        <v>59083.7</v>
      </c>
      <c r="I895" s="85"/>
    </row>
    <row r="896" spans="1:9" ht="26.4">
      <c r="A896" s="108" t="s">
        <v>83</v>
      </c>
      <c r="B896" s="103" t="s">
        <v>212</v>
      </c>
      <c r="C896" s="104" t="s">
        <v>489</v>
      </c>
      <c r="D896" s="109" t="s">
        <v>84</v>
      </c>
      <c r="E896" s="109"/>
      <c r="F896" s="106">
        <f t="shared" si="187"/>
        <v>55906.7</v>
      </c>
      <c r="G896" s="106">
        <f t="shared" si="187"/>
        <v>59083.7</v>
      </c>
      <c r="H896" s="107">
        <f t="shared" si="187"/>
        <v>59083.7</v>
      </c>
      <c r="I896" s="85"/>
    </row>
    <row r="897" spans="1:9">
      <c r="A897" s="108" t="s">
        <v>96</v>
      </c>
      <c r="B897" s="103" t="s">
        <v>212</v>
      </c>
      <c r="C897" s="104" t="s">
        <v>489</v>
      </c>
      <c r="D897" s="109" t="s">
        <v>97</v>
      </c>
      <c r="E897" s="109">
        <v>900100</v>
      </c>
      <c r="F897" s="106">
        <v>55906.7</v>
      </c>
      <c r="G897" s="106">
        <v>59083.7</v>
      </c>
      <c r="H897" s="107">
        <v>59083.7</v>
      </c>
      <c r="I897" s="85"/>
    </row>
    <row r="898" spans="1:9" ht="52.8">
      <c r="A898" s="108" t="s">
        <v>805</v>
      </c>
      <c r="B898" s="103" t="s">
        <v>212</v>
      </c>
      <c r="C898" s="104" t="s">
        <v>806</v>
      </c>
      <c r="D898" s="109"/>
      <c r="E898" s="109"/>
      <c r="F898" s="106">
        <f>F899</f>
        <v>160</v>
      </c>
      <c r="G898" s="106">
        <f>G899</f>
        <v>0</v>
      </c>
      <c r="H898" s="107">
        <f>H899</f>
        <v>0</v>
      </c>
      <c r="I898" s="85"/>
    </row>
    <row r="899" spans="1:9" ht="26.4">
      <c r="A899" s="108" t="s">
        <v>83</v>
      </c>
      <c r="B899" s="103" t="s">
        <v>212</v>
      </c>
      <c r="C899" s="104" t="s">
        <v>806</v>
      </c>
      <c r="D899" s="109" t="s">
        <v>84</v>
      </c>
      <c r="E899" s="109"/>
      <c r="F899" s="106">
        <f>F900</f>
        <v>160</v>
      </c>
      <c r="G899" s="106"/>
      <c r="H899" s="107"/>
      <c r="I899" s="85"/>
    </row>
    <row r="900" spans="1:9">
      <c r="A900" s="108" t="s">
        <v>96</v>
      </c>
      <c r="B900" s="103" t="s">
        <v>212</v>
      </c>
      <c r="C900" s="104" t="s">
        <v>806</v>
      </c>
      <c r="D900" s="109" t="s">
        <v>97</v>
      </c>
      <c r="E900" s="109">
        <v>900100</v>
      </c>
      <c r="F900" s="106">
        <v>160</v>
      </c>
      <c r="G900" s="106"/>
      <c r="H900" s="107"/>
      <c r="I900" s="85"/>
    </row>
    <row r="901" spans="1:9" ht="39.6">
      <c r="A901" s="156" t="s">
        <v>485</v>
      </c>
      <c r="B901" s="103" t="s">
        <v>212</v>
      </c>
      <c r="C901" s="104" t="s">
        <v>490</v>
      </c>
      <c r="D901" s="129"/>
      <c r="E901" s="129"/>
      <c r="F901" s="106">
        <f t="shared" ref="F901:H902" si="188">F902</f>
        <v>7118.3</v>
      </c>
      <c r="G901" s="106">
        <f t="shared" si="188"/>
        <v>8209.1</v>
      </c>
      <c r="H901" s="107">
        <f t="shared" si="188"/>
        <v>8209.1</v>
      </c>
      <c r="I901" s="85"/>
    </row>
    <row r="902" spans="1:9" ht="26.4">
      <c r="A902" s="108" t="s">
        <v>83</v>
      </c>
      <c r="B902" s="103" t="s">
        <v>212</v>
      </c>
      <c r="C902" s="104" t="s">
        <v>490</v>
      </c>
      <c r="D902" s="109" t="s">
        <v>84</v>
      </c>
      <c r="E902" s="109"/>
      <c r="F902" s="106">
        <f t="shared" si="188"/>
        <v>7118.3</v>
      </c>
      <c r="G902" s="106">
        <f t="shared" si="188"/>
        <v>8209.1</v>
      </c>
      <c r="H902" s="107">
        <f t="shared" si="188"/>
        <v>8209.1</v>
      </c>
      <c r="I902" s="85"/>
    </row>
    <row r="903" spans="1:9">
      <c r="A903" s="108" t="s">
        <v>96</v>
      </c>
      <c r="B903" s="103" t="s">
        <v>212</v>
      </c>
      <c r="C903" s="104" t="s">
        <v>490</v>
      </c>
      <c r="D903" s="109" t="s">
        <v>97</v>
      </c>
      <c r="E903" s="109">
        <v>900100</v>
      </c>
      <c r="F903" s="106">
        <v>7118.3</v>
      </c>
      <c r="G903" s="106">
        <v>8209.1</v>
      </c>
      <c r="H903" s="107">
        <v>8209.1</v>
      </c>
      <c r="I903" s="85"/>
    </row>
    <row r="904" spans="1:9" ht="39.6">
      <c r="A904" s="156" t="s">
        <v>486</v>
      </c>
      <c r="B904" s="103" t="s">
        <v>212</v>
      </c>
      <c r="C904" s="104" t="s">
        <v>491</v>
      </c>
      <c r="D904" s="129"/>
      <c r="E904" s="129"/>
      <c r="F904" s="106">
        <f t="shared" ref="F904:H905" si="189">F905</f>
        <v>3908.6</v>
      </c>
      <c r="G904" s="106">
        <f t="shared" si="189"/>
        <v>3120.7</v>
      </c>
      <c r="H904" s="107">
        <f t="shared" si="189"/>
        <v>3120.7</v>
      </c>
      <c r="I904" s="85"/>
    </row>
    <row r="905" spans="1:9" ht="26.4">
      <c r="A905" s="108" t="s">
        <v>83</v>
      </c>
      <c r="B905" s="103" t="s">
        <v>212</v>
      </c>
      <c r="C905" s="104" t="s">
        <v>491</v>
      </c>
      <c r="D905" s="109" t="s">
        <v>84</v>
      </c>
      <c r="E905" s="109"/>
      <c r="F905" s="106">
        <f t="shared" si="189"/>
        <v>3908.6</v>
      </c>
      <c r="G905" s="106">
        <f t="shared" si="189"/>
        <v>3120.7</v>
      </c>
      <c r="H905" s="107">
        <f t="shared" si="189"/>
        <v>3120.7</v>
      </c>
      <c r="I905" s="85"/>
    </row>
    <row r="906" spans="1:9">
      <c r="A906" s="108" t="s">
        <v>96</v>
      </c>
      <c r="B906" s="103" t="s">
        <v>212</v>
      </c>
      <c r="C906" s="104" t="s">
        <v>491</v>
      </c>
      <c r="D906" s="109" t="s">
        <v>97</v>
      </c>
      <c r="E906" s="109">
        <v>900100</v>
      </c>
      <c r="F906" s="106">
        <v>3908.6</v>
      </c>
      <c r="G906" s="106">
        <v>3120.7</v>
      </c>
      <c r="H906" s="107">
        <v>3120.7</v>
      </c>
      <c r="I906" s="85"/>
    </row>
    <row r="907" spans="1:9" ht="26.4">
      <c r="A907" s="108" t="s">
        <v>884</v>
      </c>
      <c r="B907" s="103" t="s">
        <v>212</v>
      </c>
      <c r="C907" s="104" t="s">
        <v>885</v>
      </c>
      <c r="D907" s="205"/>
      <c r="E907" s="205"/>
      <c r="F907" s="106">
        <f t="shared" ref="F907:H908" si="190">F908</f>
        <v>3661</v>
      </c>
      <c r="G907" s="106">
        <f t="shared" si="190"/>
        <v>0</v>
      </c>
      <c r="H907" s="107">
        <f t="shared" si="190"/>
        <v>0</v>
      </c>
      <c r="I907" s="85"/>
    </row>
    <row r="908" spans="1:9" ht="26.4">
      <c r="A908" s="108" t="s">
        <v>83</v>
      </c>
      <c r="B908" s="103" t="s">
        <v>212</v>
      </c>
      <c r="C908" s="104" t="s">
        <v>885</v>
      </c>
      <c r="D908" s="109" t="s">
        <v>84</v>
      </c>
      <c r="E908" s="109"/>
      <c r="F908" s="106">
        <f t="shared" si="190"/>
        <v>3661</v>
      </c>
      <c r="G908" s="106">
        <f t="shared" si="190"/>
        <v>0</v>
      </c>
      <c r="H908" s="107">
        <f t="shared" si="190"/>
        <v>0</v>
      </c>
      <c r="I908" s="85"/>
    </row>
    <row r="909" spans="1:9">
      <c r="A909" s="108" t="s">
        <v>96</v>
      </c>
      <c r="B909" s="103" t="s">
        <v>212</v>
      </c>
      <c r="C909" s="104" t="s">
        <v>885</v>
      </c>
      <c r="D909" s="109" t="s">
        <v>97</v>
      </c>
      <c r="E909" s="109">
        <v>900304</v>
      </c>
      <c r="F909" s="106">
        <v>3661</v>
      </c>
      <c r="G909" s="106">
        <v>0</v>
      </c>
      <c r="H909" s="107">
        <v>0</v>
      </c>
      <c r="I909" s="85"/>
    </row>
    <row r="910" spans="1:9" ht="26.4">
      <c r="A910" s="120" t="s">
        <v>832</v>
      </c>
      <c r="B910" s="95" t="s">
        <v>212</v>
      </c>
      <c r="C910" s="98" t="s">
        <v>834</v>
      </c>
      <c r="D910" s="117"/>
      <c r="E910" s="117"/>
      <c r="F910" s="92">
        <f>F911</f>
        <v>260</v>
      </c>
      <c r="G910" s="92">
        <f t="shared" ref="G910:H912" si="191">G911</f>
        <v>0</v>
      </c>
      <c r="H910" s="93">
        <f t="shared" si="191"/>
        <v>0</v>
      </c>
      <c r="I910" s="85"/>
    </row>
    <row r="911" spans="1:9" ht="39.6">
      <c r="A911" s="108" t="s">
        <v>833</v>
      </c>
      <c r="B911" s="103" t="s">
        <v>212</v>
      </c>
      <c r="C911" s="104" t="s">
        <v>835</v>
      </c>
      <c r="D911" s="109"/>
      <c r="E911" s="109"/>
      <c r="F911" s="106">
        <f>F912</f>
        <v>260</v>
      </c>
      <c r="G911" s="106">
        <f t="shared" si="191"/>
        <v>0</v>
      </c>
      <c r="H911" s="107">
        <f t="shared" si="191"/>
        <v>0</v>
      </c>
      <c r="I911" s="85"/>
    </row>
    <row r="912" spans="1:9" ht="26.4">
      <c r="A912" s="108" t="s">
        <v>83</v>
      </c>
      <c r="B912" s="103" t="s">
        <v>212</v>
      </c>
      <c r="C912" s="104" t="s">
        <v>835</v>
      </c>
      <c r="D912" s="109" t="s">
        <v>84</v>
      </c>
      <c r="E912" s="109"/>
      <c r="F912" s="106">
        <f>F913</f>
        <v>260</v>
      </c>
      <c r="G912" s="106">
        <f t="shared" si="191"/>
        <v>0</v>
      </c>
      <c r="H912" s="107">
        <f t="shared" si="191"/>
        <v>0</v>
      </c>
      <c r="I912" s="85"/>
    </row>
    <row r="913" spans="1:9">
      <c r="A913" s="108" t="s">
        <v>85</v>
      </c>
      <c r="B913" s="103" t="s">
        <v>212</v>
      </c>
      <c r="C913" s="104" t="s">
        <v>835</v>
      </c>
      <c r="D913" s="109" t="s">
        <v>86</v>
      </c>
      <c r="E913" s="109">
        <v>900304</v>
      </c>
      <c r="F913" s="106">
        <v>260</v>
      </c>
      <c r="G913" s="106">
        <v>0</v>
      </c>
      <c r="H913" s="107">
        <v>0</v>
      </c>
      <c r="I913" s="85"/>
    </row>
    <row r="914" spans="1:9" ht="39.6">
      <c r="A914" s="127" t="s">
        <v>388</v>
      </c>
      <c r="B914" s="95" t="s">
        <v>212</v>
      </c>
      <c r="C914" s="98" t="s">
        <v>492</v>
      </c>
      <c r="D914" s="117"/>
      <c r="E914" s="117"/>
      <c r="F914" s="92">
        <f>F915</f>
        <v>27174.399999999998</v>
      </c>
      <c r="G914" s="92">
        <f t="shared" ref="G914:H915" si="192">G915</f>
        <v>24232.3</v>
      </c>
      <c r="H914" s="93">
        <f t="shared" si="192"/>
        <v>24232.3</v>
      </c>
      <c r="I914" s="85"/>
    </row>
    <row r="915" spans="1:9" ht="26.4">
      <c r="A915" s="139" t="s">
        <v>389</v>
      </c>
      <c r="B915" s="103" t="s">
        <v>212</v>
      </c>
      <c r="C915" s="104" t="s">
        <v>493</v>
      </c>
      <c r="D915" s="109"/>
      <c r="E915" s="109"/>
      <c r="F915" s="106">
        <f>F916</f>
        <v>27174.399999999998</v>
      </c>
      <c r="G915" s="106">
        <f t="shared" si="192"/>
        <v>24232.3</v>
      </c>
      <c r="H915" s="107">
        <f t="shared" si="192"/>
        <v>24232.3</v>
      </c>
      <c r="I915" s="85"/>
    </row>
    <row r="916" spans="1:9" ht="26.4">
      <c r="A916" s="108" t="s">
        <v>83</v>
      </c>
      <c r="B916" s="103" t="s">
        <v>212</v>
      </c>
      <c r="C916" s="104" t="s">
        <v>493</v>
      </c>
      <c r="D916" s="109" t="s">
        <v>84</v>
      </c>
      <c r="E916" s="109"/>
      <c r="F916" s="106">
        <f>F917+F918</f>
        <v>27174.399999999998</v>
      </c>
      <c r="G916" s="106">
        <f t="shared" ref="G916:H916" si="193">G917+G918</f>
        <v>24232.3</v>
      </c>
      <c r="H916" s="107">
        <f t="shared" si="193"/>
        <v>24232.3</v>
      </c>
      <c r="I916" s="85"/>
    </row>
    <row r="917" spans="1:9">
      <c r="A917" s="108" t="s">
        <v>85</v>
      </c>
      <c r="B917" s="103" t="s">
        <v>212</v>
      </c>
      <c r="C917" s="104" t="s">
        <v>493</v>
      </c>
      <c r="D917" s="109" t="s">
        <v>86</v>
      </c>
      <c r="E917" s="109">
        <v>900100</v>
      </c>
      <c r="F917" s="106">
        <v>1705.1</v>
      </c>
      <c r="G917" s="106">
        <v>1595.8</v>
      </c>
      <c r="H917" s="107">
        <v>1595.8</v>
      </c>
      <c r="I917" s="85"/>
    </row>
    <row r="918" spans="1:9">
      <c r="A918" s="108" t="s">
        <v>96</v>
      </c>
      <c r="B918" s="103" t="s">
        <v>212</v>
      </c>
      <c r="C918" s="104" t="s">
        <v>493</v>
      </c>
      <c r="D918" s="109" t="s">
        <v>97</v>
      </c>
      <c r="E918" s="109">
        <v>900100</v>
      </c>
      <c r="F918" s="106">
        <v>25469.3</v>
      </c>
      <c r="G918" s="106">
        <v>22636.5</v>
      </c>
      <c r="H918" s="107">
        <v>22636.5</v>
      </c>
      <c r="I918" s="85"/>
    </row>
    <row r="919" spans="1:9" ht="21" customHeight="1">
      <c r="A919" s="145" t="s">
        <v>416</v>
      </c>
      <c r="B919" s="95" t="s">
        <v>212</v>
      </c>
      <c r="C919" s="142" t="s">
        <v>152</v>
      </c>
      <c r="D919" s="109"/>
      <c r="E919" s="109"/>
      <c r="F919" s="92">
        <f>F920+F925</f>
        <v>77539.399999999994</v>
      </c>
      <c r="G919" s="92">
        <f>G920+G925</f>
        <v>70609</v>
      </c>
      <c r="H919" s="93">
        <f>H920+H925</f>
        <v>70609</v>
      </c>
      <c r="I919" s="85"/>
    </row>
    <row r="920" spans="1:9" ht="32.25" customHeight="1">
      <c r="A920" s="127" t="s">
        <v>424</v>
      </c>
      <c r="B920" s="95" t="s">
        <v>212</v>
      </c>
      <c r="C920" s="98" t="s">
        <v>180</v>
      </c>
      <c r="D920" s="109"/>
      <c r="E920" s="109"/>
      <c r="F920" s="92">
        <f>F921</f>
        <v>200</v>
      </c>
      <c r="G920" s="92">
        <f t="shared" ref="G920:H922" si="194">G921</f>
        <v>200</v>
      </c>
      <c r="H920" s="93">
        <f t="shared" si="194"/>
        <v>200</v>
      </c>
      <c r="I920" s="85"/>
    </row>
    <row r="921" spans="1:9" ht="29.25" customHeight="1">
      <c r="A921" s="120" t="s">
        <v>670</v>
      </c>
      <c r="B921" s="95" t="s">
        <v>212</v>
      </c>
      <c r="C921" s="98" t="s">
        <v>426</v>
      </c>
      <c r="D921" s="109"/>
      <c r="E921" s="109"/>
      <c r="F921" s="92">
        <f>F922</f>
        <v>200</v>
      </c>
      <c r="G921" s="92">
        <f t="shared" si="194"/>
        <v>200</v>
      </c>
      <c r="H921" s="93">
        <f t="shared" si="194"/>
        <v>200</v>
      </c>
      <c r="I921" s="85"/>
    </row>
    <row r="922" spans="1:9" ht="21" customHeight="1">
      <c r="A922" s="108" t="s">
        <v>298</v>
      </c>
      <c r="B922" s="103" t="s">
        <v>212</v>
      </c>
      <c r="C922" s="104" t="s">
        <v>659</v>
      </c>
      <c r="D922" s="109"/>
      <c r="E922" s="109"/>
      <c r="F922" s="106">
        <f>F923</f>
        <v>200</v>
      </c>
      <c r="G922" s="106">
        <f t="shared" si="194"/>
        <v>200</v>
      </c>
      <c r="H922" s="107">
        <f t="shared" si="194"/>
        <v>200</v>
      </c>
      <c r="I922" s="85"/>
    </row>
    <row r="923" spans="1:9" ht="33" customHeight="1">
      <c r="A923" s="108" t="s">
        <v>83</v>
      </c>
      <c r="B923" s="103" t="s">
        <v>212</v>
      </c>
      <c r="C923" s="104" t="s">
        <v>659</v>
      </c>
      <c r="D923" s="109" t="s">
        <v>84</v>
      </c>
      <c r="E923" s="109"/>
      <c r="F923" s="106">
        <f>F924</f>
        <v>200</v>
      </c>
      <c r="G923" s="106">
        <f>G924</f>
        <v>200</v>
      </c>
      <c r="H923" s="107">
        <f>H924</f>
        <v>200</v>
      </c>
      <c r="I923" s="85"/>
    </row>
    <row r="924" spans="1:9" ht="21" customHeight="1">
      <c r="A924" s="108" t="s">
        <v>632</v>
      </c>
      <c r="B924" s="103" t="s">
        <v>212</v>
      </c>
      <c r="C924" s="104" t="s">
        <v>659</v>
      </c>
      <c r="D924" s="109" t="s">
        <v>97</v>
      </c>
      <c r="E924" s="109">
        <v>900100</v>
      </c>
      <c r="F924" s="106">
        <v>200</v>
      </c>
      <c r="G924" s="106">
        <v>200</v>
      </c>
      <c r="H924" s="107">
        <v>200</v>
      </c>
      <c r="I924" s="85"/>
    </row>
    <row r="925" spans="1:9" ht="18.75" customHeight="1">
      <c r="A925" s="120" t="s">
        <v>432</v>
      </c>
      <c r="B925" s="95" t="s">
        <v>212</v>
      </c>
      <c r="C925" s="98" t="s">
        <v>378</v>
      </c>
      <c r="D925" s="109"/>
      <c r="E925" s="109"/>
      <c r="F925" s="92">
        <f>F926+F930</f>
        <v>77339.399999999994</v>
      </c>
      <c r="G925" s="92">
        <f>G926+G930</f>
        <v>70409</v>
      </c>
      <c r="H925" s="93">
        <f>H926+H930</f>
        <v>70409</v>
      </c>
      <c r="I925" s="85"/>
    </row>
    <row r="926" spans="1:9" ht="26.4">
      <c r="A926" s="120" t="s">
        <v>433</v>
      </c>
      <c r="B926" s="95" t="s">
        <v>212</v>
      </c>
      <c r="C926" s="98" t="s">
        <v>379</v>
      </c>
      <c r="D926" s="109"/>
      <c r="E926" s="109"/>
      <c r="F926" s="92">
        <f t="shared" ref="F926:H928" si="195">F927</f>
        <v>70052</v>
      </c>
      <c r="G926" s="92">
        <f t="shared" si="195"/>
        <v>70409</v>
      </c>
      <c r="H926" s="93">
        <f t="shared" si="195"/>
        <v>70409</v>
      </c>
      <c r="I926" s="85"/>
    </row>
    <row r="927" spans="1:9" ht="26.4">
      <c r="A927" s="108" t="s">
        <v>434</v>
      </c>
      <c r="B927" s="103" t="s">
        <v>212</v>
      </c>
      <c r="C927" s="104" t="s">
        <v>380</v>
      </c>
      <c r="D927" s="109"/>
      <c r="E927" s="109"/>
      <c r="F927" s="92">
        <f t="shared" si="195"/>
        <v>70052</v>
      </c>
      <c r="G927" s="92">
        <f t="shared" si="195"/>
        <v>70409</v>
      </c>
      <c r="H927" s="93">
        <f t="shared" si="195"/>
        <v>70409</v>
      </c>
      <c r="I927" s="85"/>
    </row>
    <row r="928" spans="1:9" ht="26.4">
      <c r="A928" s="108" t="s">
        <v>83</v>
      </c>
      <c r="B928" s="103" t="s">
        <v>212</v>
      </c>
      <c r="C928" s="104" t="s">
        <v>380</v>
      </c>
      <c r="D928" s="109" t="s">
        <v>84</v>
      </c>
      <c r="E928" s="109"/>
      <c r="F928" s="106">
        <f t="shared" si="195"/>
        <v>70052</v>
      </c>
      <c r="G928" s="106">
        <f t="shared" si="195"/>
        <v>70409</v>
      </c>
      <c r="H928" s="107">
        <f t="shared" si="195"/>
        <v>70409</v>
      </c>
      <c r="I928" s="85"/>
    </row>
    <row r="929" spans="1:9">
      <c r="A929" s="108" t="s">
        <v>448</v>
      </c>
      <c r="B929" s="103" t="s">
        <v>212</v>
      </c>
      <c r="C929" s="104" t="s">
        <v>380</v>
      </c>
      <c r="D929" s="109">
        <v>620</v>
      </c>
      <c r="E929" s="109">
        <v>900100</v>
      </c>
      <c r="F929" s="106">
        <v>70052</v>
      </c>
      <c r="G929" s="106">
        <v>70409</v>
      </c>
      <c r="H929" s="107">
        <v>70409</v>
      </c>
      <c r="I929" s="85"/>
    </row>
    <row r="930" spans="1:9" ht="26.4">
      <c r="A930" s="120" t="s">
        <v>761</v>
      </c>
      <c r="B930" s="95" t="s">
        <v>212</v>
      </c>
      <c r="C930" s="98" t="s">
        <v>759</v>
      </c>
      <c r="D930" s="117"/>
      <c r="E930" s="117"/>
      <c r="F930" s="92">
        <f>F931+F934+F937</f>
        <v>7287.4000000000005</v>
      </c>
      <c r="G930" s="92">
        <f t="shared" ref="G930:H930" si="196">G931+G934+G937</f>
        <v>0</v>
      </c>
      <c r="H930" s="93">
        <f t="shared" si="196"/>
        <v>0</v>
      </c>
      <c r="I930" s="85"/>
    </row>
    <row r="931" spans="1:9" ht="26.4">
      <c r="A931" s="108" t="s">
        <v>884</v>
      </c>
      <c r="B931" s="103" t="s">
        <v>212</v>
      </c>
      <c r="C931" s="104" t="s">
        <v>901</v>
      </c>
      <c r="D931" s="117"/>
      <c r="E931" s="117"/>
      <c r="F931" s="106">
        <f>F932</f>
        <v>4137</v>
      </c>
      <c r="G931" s="106">
        <f t="shared" ref="G931:H932" si="197">G932</f>
        <v>0</v>
      </c>
      <c r="H931" s="107">
        <f t="shared" si="197"/>
        <v>0</v>
      </c>
      <c r="I931" s="85"/>
    </row>
    <row r="932" spans="1:9" ht="26.4">
      <c r="A932" s="108" t="s">
        <v>83</v>
      </c>
      <c r="B932" s="103" t="s">
        <v>212</v>
      </c>
      <c r="C932" s="104" t="s">
        <v>901</v>
      </c>
      <c r="D932" s="109" t="s">
        <v>84</v>
      </c>
      <c r="E932" s="109"/>
      <c r="F932" s="106">
        <f>F933</f>
        <v>4137</v>
      </c>
      <c r="G932" s="106">
        <f t="shared" si="197"/>
        <v>0</v>
      </c>
      <c r="H932" s="107">
        <f t="shared" si="197"/>
        <v>0</v>
      </c>
      <c r="I932" s="85"/>
    </row>
    <row r="933" spans="1:9">
      <c r="A933" s="108" t="s">
        <v>632</v>
      </c>
      <c r="B933" s="103" t="s">
        <v>212</v>
      </c>
      <c r="C933" s="104" t="s">
        <v>901</v>
      </c>
      <c r="D933" s="109">
        <v>620</v>
      </c>
      <c r="E933" s="109">
        <v>900304</v>
      </c>
      <c r="F933" s="106">
        <v>4137</v>
      </c>
      <c r="G933" s="106">
        <v>0</v>
      </c>
      <c r="H933" s="107">
        <v>0</v>
      </c>
      <c r="I933" s="85"/>
    </row>
    <row r="934" spans="1:9" ht="66">
      <c r="A934" s="108" t="s">
        <v>873</v>
      </c>
      <c r="B934" s="103" t="s">
        <v>212</v>
      </c>
      <c r="C934" s="104" t="s">
        <v>872</v>
      </c>
      <c r="D934" s="109"/>
      <c r="E934" s="109"/>
      <c r="F934" s="106">
        <f>F935</f>
        <v>25.6</v>
      </c>
      <c r="G934" s="106">
        <f t="shared" ref="G934:H935" si="198">G935</f>
        <v>0</v>
      </c>
      <c r="H934" s="107">
        <f t="shared" si="198"/>
        <v>0</v>
      </c>
      <c r="I934" s="85"/>
    </row>
    <row r="935" spans="1:9" ht="26.4">
      <c r="A935" s="108" t="s">
        <v>83</v>
      </c>
      <c r="B935" s="103" t="s">
        <v>212</v>
      </c>
      <c r="C935" s="104" t="s">
        <v>872</v>
      </c>
      <c r="D935" s="109" t="s">
        <v>84</v>
      </c>
      <c r="E935" s="109"/>
      <c r="F935" s="106">
        <f>F936</f>
        <v>25.6</v>
      </c>
      <c r="G935" s="106">
        <f t="shared" si="198"/>
        <v>0</v>
      </c>
      <c r="H935" s="107">
        <f t="shared" si="198"/>
        <v>0</v>
      </c>
      <c r="I935" s="85"/>
    </row>
    <row r="936" spans="1:9">
      <c r="A936" s="108" t="s">
        <v>632</v>
      </c>
      <c r="B936" s="103" t="s">
        <v>212</v>
      </c>
      <c r="C936" s="104" t="s">
        <v>872</v>
      </c>
      <c r="D936" s="109">
        <v>620</v>
      </c>
      <c r="E936" s="109">
        <v>900304</v>
      </c>
      <c r="F936" s="106">
        <v>25.6</v>
      </c>
      <c r="G936" s="106">
        <v>0</v>
      </c>
      <c r="H936" s="107">
        <v>0</v>
      </c>
      <c r="I936" s="85"/>
    </row>
    <row r="937" spans="1:9" ht="39.6">
      <c r="A937" s="108" t="s">
        <v>762</v>
      </c>
      <c r="B937" s="103" t="s">
        <v>212</v>
      </c>
      <c r="C937" s="104" t="s">
        <v>760</v>
      </c>
      <c r="D937" s="109"/>
      <c r="E937" s="109"/>
      <c r="F937" s="106">
        <f>F938</f>
        <v>3124.8</v>
      </c>
      <c r="G937" s="106">
        <f t="shared" ref="G937:H938" si="199">G938</f>
        <v>0</v>
      </c>
      <c r="H937" s="107">
        <f t="shared" si="199"/>
        <v>0</v>
      </c>
      <c r="I937" s="85"/>
    </row>
    <row r="938" spans="1:9" ht="26.4">
      <c r="A938" s="108" t="s">
        <v>83</v>
      </c>
      <c r="B938" s="103" t="s">
        <v>212</v>
      </c>
      <c r="C938" s="104" t="s">
        <v>760</v>
      </c>
      <c r="D938" s="109" t="s">
        <v>84</v>
      </c>
      <c r="E938" s="109"/>
      <c r="F938" s="106">
        <f>F939</f>
        <v>3124.8</v>
      </c>
      <c r="G938" s="106">
        <f t="shared" si="199"/>
        <v>0</v>
      </c>
      <c r="H938" s="107">
        <f t="shared" si="199"/>
        <v>0</v>
      </c>
      <c r="I938" s="85"/>
    </row>
    <row r="939" spans="1:9">
      <c r="A939" s="108" t="s">
        <v>632</v>
      </c>
      <c r="B939" s="103" t="s">
        <v>212</v>
      </c>
      <c r="C939" s="104" t="s">
        <v>760</v>
      </c>
      <c r="D939" s="109">
        <v>620</v>
      </c>
      <c r="E939" s="109">
        <v>900304</v>
      </c>
      <c r="F939" s="106">
        <v>3124.8</v>
      </c>
      <c r="G939" s="106">
        <v>0</v>
      </c>
      <c r="H939" s="107">
        <v>0</v>
      </c>
      <c r="I939" s="85"/>
    </row>
    <row r="940" spans="1:9" ht="26.4">
      <c r="A940" s="100" t="s">
        <v>464</v>
      </c>
      <c r="B940" s="95" t="s">
        <v>212</v>
      </c>
      <c r="C940" s="98" t="s">
        <v>164</v>
      </c>
      <c r="D940" s="101"/>
      <c r="E940" s="117"/>
      <c r="F940" s="92">
        <f t="shared" ref="F940:H941" si="200">F941</f>
        <v>414.8</v>
      </c>
      <c r="G940" s="92">
        <f t="shared" si="200"/>
        <v>192</v>
      </c>
      <c r="H940" s="93">
        <f t="shared" si="200"/>
        <v>192</v>
      </c>
      <c r="I940" s="85"/>
    </row>
    <row r="941" spans="1:9">
      <c r="A941" s="100" t="s">
        <v>465</v>
      </c>
      <c r="B941" s="95" t="s">
        <v>212</v>
      </c>
      <c r="C941" s="98" t="s">
        <v>165</v>
      </c>
      <c r="D941" s="101"/>
      <c r="E941" s="117"/>
      <c r="F941" s="92">
        <f t="shared" si="200"/>
        <v>414.8</v>
      </c>
      <c r="G941" s="92">
        <f t="shared" si="200"/>
        <v>192</v>
      </c>
      <c r="H941" s="93">
        <f t="shared" si="200"/>
        <v>192</v>
      </c>
      <c r="I941" s="85"/>
    </row>
    <row r="942" spans="1:9" ht="39.6">
      <c r="A942" s="160" t="s">
        <v>466</v>
      </c>
      <c r="B942" s="95" t="s">
        <v>212</v>
      </c>
      <c r="C942" s="98" t="s">
        <v>174</v>
      </c>
      <c r="D942" s="101"/>
      <c r="E942" s="117"/>
      <c r="F942" s="92">
        <f>F943</f>
        <v>414.8</v>
      </c>
      <c r="G942" s="92">
        <f t="shared" ref="G942:H944" si="201">G943</f>
        <v>192</v>
      </c>
      <c r="H942" s="93">
        <f>H943</f>
        <v>192</v>
      </c>
      <c r="I942" s="85"/>
    </row>
    <row r="943" spans="1:9">
      <c r="A943" s="162" t="s">
        <v>240</v>
      </c>
      <c r="B943" s="103" t="s">
        <v>212</v>
      </c>
      <c r="C943" s="104" t="s">
        <v>241</v>
      </c>
      <c r="D943" s="109"/>
      <c r="E943" s="109"/>
      <c r="F943" s="106">
        <f>F944</f>
        <v>414.8</v>
      </c>
      <c r="G943" s="106">
        <f t="shared" si="201"/>
        <v>192</v>
      </c>
      <c r="H943" s="107">
        <f t="shared" si="201"/>
        <v>192</v>
      </c>
      <c r="I943" s="85"/>
    </row>
    <row r="944" spans="1:9" ht="26.4">
      <c r="A944" s="108" t="s">
        <v>83</v>
      </c>
      <c r="B944" s="103" t="s">
        <v>212</v>
      </c>
      <c r="C944" s="104" t="s">
        <v>241</v>
      </c>
      <c r="D944" s="109">
        <v>600</v>
      </c>
      <c r="E944" s="109"/>
      <c r="F944" s="106">
        <f>F945</f>
        <v>414.8</v>
      </c>
      <c r="G944" s="106">
        <f t="shared" si="201"/>
        <v>192</v>
      </c>
      <c r="H944" s="107">
        <f t="shared" si="201"/>
        <v>192</v>
      </c>
      <c r="I944" s="85"/>
    </row>
    <row r="945" spans="1:9">
      <c r="A945" s="108" t="s">
        <v>632</v>
      </c>
      <c r="B945" s="103" t="s">
        <v>212</v>
      </c>
      <c r="C945" s="104" t="s">
        <v>241</v>
      </c>
      <c r="D945" s="109">
        <v>620</v>
      </c>
      <c r="E945" s="109">
        <v>900100</v>
      </c>
      <c r="F945" s="106">
        <v>414.8</v>
      </c>
      <c r="G945" s="106">
        <v>192</v>
      </c>
      <c r="H945" s="107">
        <v>192</v>
      </c>
      <c r="I945" s="85"/>
    </row>
    <row r="946" spans="1:9" ht="26.4">
      <c r="A946" s="171" t="s">
        <v>472</v>
      </c>
      <c r="B946" s="95" t="s">
        <v>212</v>
      </c>
      <c r="C946" s="98" t="s">
        <v>141</v>
      </c>
      <c r="D946" s="109"/>
      <c r="E946" s="109"/>
      <c r="F946" s="92">
        <f>F947</f>
        <v>103.5</v>
      </c>
      <c r="G946" s="92">
        <f>G947</f>
        <v>103.5</v>
      </c>
      <c r="H946" s="93">
        <f>H947</f>
        <v>103.5</v>
      </c>
      <c r="I946" s="85"/>
    </row>
    <row r="947" spans="1:9" ht="26.4">
      <c r="A947" s="171" t="s">
        <v>467</v>
      </c>
      <c r="B947" s="95" t="s">
        <v>212</v>
      </c>
      <c r="C947" s="98" t="s">
        <v>469</v>
      </c>
      <c r="D947" s="154"/>
      <c r="E947" s="154"/>
      <c r="F947" s="92">
        <f t="shared" ref="F947:H949" si="202">F948</f>
        <v>103.5</v>
      </c>
      <c r="G947" s="92">
        <f>G948</f>
        <v>103.5</v>
      </c>
      <c r="H947" s="93">
        <f>H948</f>
        <v>103.5</v>
      </c>
      <c r="I947" s="85"/>
    </row>
    <row r="948" spans="1:9" ht="26.4">
      <c r="A948" s="155" t="s">
        <v>468</v>
      </c>
      <c r="B948" s="95" t="s">
        <v>212</v>
      </c>
      <c r="C948" s="98" t="s">
        <v>470</v>
      </c>
      <c r="D948" s="117"/>
      <c r="E948" s="117"/>
      <c r="F948" s="92">
        <f t="shared" si="202"/>
        <v>103.5</v>
      </c>
      <c r="G948" s="92">
        <f t="shared" si="202"/>
        <v>103.5</v>
      </c>
      <c r="H948" s="93">
        <f t="shared" si="202"/>
        <v>103.5</v>
      </c>
      <c r="I948" s="85"/>
    </row>
    <row r="949" spans="1:9" ht="26.4">
      <c r="A949" s="185" t="s">
        <v>783</v>
      </c>
      <c r="B949" s="103" t="s">
        <v>212</v>
      </c>
      <c r="C949" s="131" t="s">
        <v>471</v>
      </c>
      <c r="D949" s="109"/>
      <c r="E949" s="109"/>
      <c r="F949" s="106">
        <f>F950</f>
        <v>103.5</v>
      </c>
      <c r="G949" s="106">
        <f t="shared" si="202"/>
        <v>103.5</v>
      </c>
      <c r="H949" s="107">
        <f t="shared" si="202"/>
        <v>103.5</v>
      </c>
      <c r="I949" s="85"/>
    </row>
    <row r="950" spans="1:9" ht="26.4">
      <c r="A950" s="108" t="s">
        <v>83</v>
      </c>
      <c r="B950" s="103" t="s">
        <v>212</v>
      </c>
      <c r="C950" s="131" t="s">
        <v>471</v>
      </c>
      <c r="D950" s="109" t="s">
        <v>84</v>
      </c>
      <c r="E950" s="109"/>
      <c r="F950" s="106">
        <f>F951</f>
        <v>103.5</v>
      </c>
      <c r="G950" s="106">
        <f>G951</f>
        <v>103.5</v>
      </c>
      <c r="H950" s="107">
        <f>H951</f>
        <v>103.5</v>
      </c>
      <c r="I950" s="85"/>
    </row>
    <row r="951" spans="1:9">
      <c r="A951" s="108" t="s">
        <v>448</v>
      </c>
      <c r="B951" s="103" t="s">
        <v>212</v>
      </c>
      <c r="C951" s="131" t="s">
        <v>471</v>
      </c>
      <c r="D951" s="109">
        <v>620</v>
      </c>
      <c r="E951" s="109">
        <v>900100</v>
      </c>
      <c r="F951" s="106">
        <v>103.5</v>
      </c>
      <c r="G951" s="106">
        <v>103.5</v>
      </c>
      <c r="H951" s="107">
        <v>103.5</v>
      </c>
      <c r="I951" s="85"/>
    </row>
    <row r="952" spans="1:9" ht="39.6">
      <c r="A952" s="127" t="s">
        <v>455</v>
      </c>
      <c r="B952" s="95" t="s">
        <v>212</v>
      </c>
      <c r="C952" s="98" t="s">
        <v>154</v>
      </c>
      <c r="D952" s="109"/>
      <c r="E952" s="109"/>
      <c r="F952" s="92">
        <f>F953</f>
        <v>320.10000000000002</v>
      </c>
      <c r="G952" s="106">
        <f t="shared" ref="G952:G955" si="203">G953</f>
        <v>0</v>
      </c>
      <c r="H952" s="107">
        <f t="shared" ref="H952:H955" si="204">H953</f>
        <v>0</v>
      </c>
      <c r="I952" s="85"/>
    </row>
    <row r="953" spans="1:9">
      <c r="A953" s="120" t="s">
        <v>869</v>
      </c>
      <c r="B953" s="95" t="s">
        <v>212</v>
      </c>
      <c r="C953" s="98" t="s">
        <v>866</v>
      </c>
      <c r="D953" s="117"/>
      <c r="E953" s="117"/>
      <c r="F953" s="190">
        <f>F954</f>
        <v>320.10000000000002</v>
      </c>
      <c r="G953" s="190">
        <f t="shared" si="203"/>
        <v>0</v>
      </c>
      <c r="H953" s="191">
        <f t="shared" si="204"/>
        <v>0</v>
      </c>
      <c r="I953" s="85"/>
    </row>
    <row r="954" spans="1:9">
      <c r="A954" s="120" t="s">
        <v>870</v>
      </c>
      <c r="B954" s="95" t="s">
        <v>212</v>
      </c>
      <c r="C954" s="98" t="s">
        <v>867</v>
      </c>
      <c r="D954" s="117"/>
      <c r="E954" s="117"/>
      <c r="F954" s="190">
        <f>F955</f>
        <v>320.10000000000002</v>
      </c>
      <c r="G954" s="190">
        <f t="shared" si="203"/>
        <v>0</v>
      </c>
      <c r="H954" s="191">
        <f t="shared" si="204"/>
        <v>0</v>
      </c>
      <c r="I954" s="85"/>
    </row>
    <row r="955" spans="1:9" ht="26.4">
      <c r="A955" s="108" t="s">
        <v>871</v>
      </c>
      <c r="B955" s="103" t="s">
        <v>212</v>
      </c>
      <c r="C955" s="104" t="s">
        <v>868</v>
      </c>
      <c r="D955" s="109"/>
      <c r="E955" s="109"/>
      <c r="F955" s="192">
        <f>F956</f>
        <v>320.10000000000002</v>
      </c>
      <c r="G955" s="192">
        <f t="shared" si="203"/>
        <v>0</v>
      </c>
      <c r="H955" s="193">
        <f t="shared" si="204"/>
        <v>0</v>
      </c>
      <c r="I955" s="85"/>
    </row>
    <row r="956" spans="1:9" ht="26.4">
      <c r="A956" s="108" t="s">
        <v>83</v>
      </c>
      <c r="B956" s="103" t="s">
        <v>212</v>
      </c>
      <c r="C956" s="104" t="s">
        <v>868</v>
      </c>
      <c r="D956" s="109">
        <v>600</v>
      </c>
      <c r="E956" s="109"/>
      <c r="F956" s="192">
        <f>F957+F958+F959</f>
        <v>320.10000000000002</v>
      </c>
      <c r="G956" s="192">
        <f t="shared" ref="G956" si="205">G957+G958+G959</f>
        <v>0</v>
      </c>
      <c r="H956" s="193">
        <f t="shared" ref="H956" si="206">H957+H958+H959</f>
        <v>0</v>
      </c>
      <c r="I956" s="85"/>
    </row>
    <row r="957" spans="1:9">
      <c r="A957" s="108" t="s">
        <v>448</v>
      </c>
      <c r="B957" s="103" t="s">
        <v>212</v>
      </c>
      <c r="C957" s="104" t="s">
        <v>868</v>
      </c>
      <c r="D957" s="109">
        <v>620</v>
      </c>
      <c r="E957" s="109">
        <v>900302</v>
      </c>
      <c r="F957" s="192">
        <v>250</v>
      </c>
      <c r="G957" s="192">
        <v>0</v>
      </c>
      <c r="H957" s="193">
        <v>0</v>
      </c>
      <c r="I957" s="85"/>
    </row>
    <row r="958" spans="1:9">
      <c r="A958" s="108" t="s">
        <v>448</v>
      </c>
      <c r="B958" s="103" t="s">
        <v>212</v>
      </c>
      <c r="C958" s="104" t="s">
        <v>868</v>
      </c>
      <c r="D958" s="109">
        <v>620</v>
      </c>
      <c r="E958" s="109">
        <v>900900</v>
      </c>
      <c r="F958" s="192">
        <v>3.2</v>
      </c>
      <c r="G958" s="192">
        <v>0</v>
      </c>
      <c r="H958" s="193">
        <v>0</v>
      </c>
      <c r="I958" s="85"/>
    </row>
    <row r="959" spans="1:9">
      <c r="A959" s="108" t="s">
        <v>448</v>
      </c>
      <c r="B959" s="103" t="s">
        <v>212</v>
      </c>
      <c r="C959" s="104" t="s">
        <v>868</v>
      </c>
      <c r="D959" s="109">
        <v>620</v>
      </c>
      <c r="E959" s="109">
        <v>900100</v>
      </c>
      <c r="F959" s="192">
        <v>66.900000000000006</v>
      </c>
      <c r="G959" s="192">
        <v>0</v>
      </c>
      <c r="H959" s="193">
        <v>0</v>
      </c>
      <c r="I959" s="85"/>
    </row>
    <row r="960" spans="1:9" s="72" customFormat="1">
      <c r="A960" s="199" t="s">
        <v>118</v>
      </c>
      <c r="B960" s="95" t="s">
        <v>213</v>
      </c>
      <c r="C960" s="96"/>
      <c r="D960" s="96"/>
      <c r="E960" s="96"/>
      <c r="F960" s="92">
        <f>F961</f>
        <v>18549.3</v>
      </c>
      <c r="G960" s="92">
        <f>G961</f>
        <v>15638.9</v>
      </c>
      <c r="H960" s="93">
        <f>H961</f>
        <v>15638.9</v>
      </c>
      <c r="I960" s="118" t="e">
        <f>#REF!+I961</f>
        <v>#REF!</v>
      </c>
    </row>
    <row r="961" spans="1:9" ht="39.6">
      <c r="A961" s="127" t="s">
        <v>455</v>
      </c>
      <c r="B961" s="95" t="s">
        <v>213</v>
      </c>
      <c r="C961" s="112" t="s">
        <v>154</v>
      </c>
      <c r="D961" s="112"/>
      <c r="E961" s="112"/>
      <c r="F961" s="92">
        <f>F962+F969</f>
        <v>18549.3</v>
      </c>
      <c r="G961" s="92">
        <f>G962+G969</f>
        <v>15638.9</v>
      </c>
      <c r="H961" s="93">
        <f>H962+H969</f>
        <v>15638.9</v>
      </c>
      <c r="I961" s="85"/>
    </row>
    <row r="962" spans="1:9">
      <c r="A962" s="127" t="s">
        <v>453</v>
      </c>
      <c r="B962" s="95" t="s">
        <v>213</v>
      </c>
      <c r="C962" s="98" t="s">
        <v>313</v>
      </c>
      <c r="D962" s="117"/>
      <c r="E962" s="117"/>
      <c r="F962" s="92">
        <f t="shared" ref="F962:H963" si="207">F963</f>
        <v>550</v>
      </c>
      <c r="G962" s="92">
        <f t="shared" si="207"/>
        <v>200</v>
      </c>
      <c r="H962" s="93">
        <f t="shared" si="207"/>
        <v>200</v>
      </c>
      <c r="I962" s="85"/>
    </row>
    <row r="963" spans="1:9">
      <c r="A963" s="155" t="s">
        <v>454</v>
      </c>
      <c r="B963" s="95" t="s">
        <v>213</v>
      </c>
      <c r="C963" s="98" t="s">
        <v>314</v>
      </c>
      <c r="D963" s="206"/>
      <c r="E963" s="206"/>
      <c r="F963" s="92">
        <f t="shared" si="207"/>
        <v>550</v>
      </c>
      <c r="G963" s="92">
        <f t="shared" si="207"/>
        <v>200</v>
      </c>
      <c r="H963" s="93">
        <f t="shared" si="207"/>
        <v>200</v>
      </c>
      <c r="I963" s="85"/>
    </row>
    <row r="964" spans="1:9" ht="33.75" customHeight="1">
      <c r="A964" s="148" t="s">
        <v>785</v>
      </c>
      <c r="B964" s="103" t="s">
        <v>213</v>
      </c>
      <c r="C964" s="104" t="s">
        <v>449</v>
      </c>
      <c r="D964" s="207"/>
      <c r="E964" s="207"/>
      <c r="F964" s="106">
        <f>F965+F967</f>
        <v>550</v>
      </c>
      <c r="G964" s="106">
        <f>G965+G967</f>
        <v>200</v>
      </c>
      <c r="H964" s="107">
        <f>H965+H967</f>
        <v>200</v>
      </c>
      <c r="I964" s="85"/>
    </row>
    <row r="965" spans="1:9" ht="26.4">
      <c r="A965" s="108" t="s">
        <v>67</v>
      </c>
      <c r="B965" s="103" t="s">
        <v>213</v>
      </c>
      <c r="C965" s="104" t="s">
        <v>449</v>
      </c>
      <c r="D965" s="116">
        <v>200</v>
      </c>
      <c r="E965" s="116"/>
      <c r="F965" s="106">
        <f>F966</f>
        <v>200</v>
      </c>
      <c r="G965" s="106">
        <f>G966</f>
        <v>200</v>
      </c>
      <c r="H965" s="107">
        <f>H966</f>
        <v>200</v>
      </c>
      <c r="I965" s="85"/>
    </row>
    <row r="966" spans="1:9" ht="26.4">
      <c r="A966" s="108" t="s">
        <v>69</v>
      </c>
      <c r="B966" s="103" t="s">
        <v>213</v>
      </c>
      <c r="C966" s="104" t="s">
        <v>449</v>
      </c>
      <c r="D966" s="116">
        <v>240</v>
      </c>
      <c r="E966" s="109">
        <v>900100</v>
      </c>
      <c r="F966" s="106">
        <v>200</v>
      </c>
      <c r="G966" s="106">
        <v>200</v>
      </c>
      <c r="H966" s="107">
        <v>200</v>
      </c>
      <c r="I966" s="85"/>
    </row>
    <row r="967" spans="1:9" ht="26.4">
      <c r="A967" s="108" t="s">
        <v>83</v>
      </c>
      <c r="B967" s="103" t="s">
        <v>213</v>
      </c>
      <c r="C967" s="104" t="s">
        <v>449</v>
      </c>
      <c r="D967" s="116">
        <v>600</v>
      </c>
      <c r="E967" s="116"/>
      <c r="F967" s="106">
        <f>F968</f>
        <v>350</v>
      </c>
      <c r="G967" s="106">
        <f>G968</f>
        <v>0</v>
      </c>
      <c r="H967" s="107">
        <f>H968</f>
        <v>0</v>
      </c>
      <c r="I967" s="85"/>
    </row>
    <row r="968" spans="1:9">
      <c r="A968" s="108" t="s">
        <v>85</v>
      </c>
      <c r="B968" s="103" t="s">
        <v>213</v>
      </c>
      <c r="C968" s="104" t="s">
        <v>449</v>
      </c>
      <c r="D968" s="116">
        <v>610</v>
      </c>
      <c r="E968" s="109">
        <v>900100</v>
      </c>
      <c r="F968" s="106">
        <v>350</v>
      </c>
      <c r="G968" s="106">
        <v>0</v>
      </c>
      <c r="H968" s="107">
        <v>0</v>
      </c>
      <c r="I968" s="85"/>
    </row>
    <row r="969" spans="1:9">
      <c r="A969" s="127" t="s">
        <v>120</v>
      </c>
      <c r="B969" s="95" t="s">
        <v>213</v>
      </c>
      <c r="C969" s="98" t="s">
        <v>450</v>
      </c>
      <c r="D969" s="154"/>
      <c r="E969" s="154"/>
      <c r="F969" s="92">
        <f t="shared" ref="F969:H970" si="208">F970</f>
        <v>17999.3</v>
      </c>
      <c r="G969" s="92">
        <f t="shared" si="208"/>
        <v>15438.9</v>
      </c>
      <c r="H969" s="93">
        <f t="shared" si="208"/>
        <v>15438.9</v>
      </c>
      <c r="I969" s="85"/>
    </row>
    <row r="970" spans="1:9" ht="26.4">
      <c r="A970" s="127" t="s">
        <v>322</v>
      </c>
      <c r="B970" s="95" t="s">
        <v>213</v>
      </c>
      <c r="C970" s="98" t="s">
        <v>451</v>
      </c>
      <c r="D970" s="154"/>
      <c r="E970" s="154"/>
      <c r="F970" s="92">
        <f t="shared" si="208"/>
        <v>17999.3</v>
      </c>
      <c r="G970" s="92">
        <f t="shared" si="208"/>
        <v>15438.9</v>
      </c>
      <c r="H970" s="93">
        <f t="shared" si="208"/>
        <v>15438.9</v>
      </c>
      <c r="I970" s="85"/>
    </row>
    <row r="971" spans="1:9" ht="26.4">
      <c r="A971" s="148" t="s">
        <v>312</v>
      </c>
      <c r="B971" s="103" t="s">
        <v>213</v>
      </c>
      <c r="C971" s="104" t="s">
        <v>452</v>
      </c>
      <c r="D971" s="109"/>
      <c r="E971" s="109"/>
      <c r="F971" s="106">
        <f t="shared" ref="F971:H972" si="209">F972</f>
        <v>17999.3</v>
      </c>
      <c r="G971" s="106">
        <f t="shared" si="209"/>
        <v>15438.9</v>
      </c>
      <c r="H971" s="107">
        <f t="shared" si="209"/>
        <v>15438.9</v>
      </c>
      <c r="I971" s="85"/>
    </row>
    <row r="972" spans="1:9" ht="26.4">
      <c r="A972" s="108" t="s">
        <v>83</v>
      </c>
      <c r="B972" s="103" t="s">
        <v>213</v>
      </c>
      <c r="C972" s="104" t="s">
        <v>452</v>
      </c>
      <c r="D972" s="116">
        <v>600</v>
      </c>
      <c r="E972" s="116"/>
      <c r="F972" s="106">
        <f t="shared" si="209"/>
        <v>17999.3</v>
      </c>
      <c r="G972" s="106">
        <f t="shared" si="209"/>
        <v>15438.9</v>
      </c>
      <c r="H972" s="107">
        <f t="shared" si="209"/>
        <v>15438.9</v>
      </c>
      <c r="I972" s="85"/>
    </row>
    <row r="973" spans="1:9">
      <c r="A973" s="108" t="s">
        <v>85</v>
      </c>
      <c r="B973" s="103" t="s">
        <v>213</v>
      </c>
      <c r="C973" s="104" t="s">
        <v>452</v>
      </c>
      <c r="D973" s="116">
        <v>610</v>
      </c>
      <c r="E973" s="109">
        <v>900100</v>
      </c>
      <c r="F973" s="106">
        <v>17999.3</v>
      </c>
      <c r="G973" s="106">
        <v>15438.9</v>
      </c>
      <c r="H973" s="107">
        <v>15438.9</v>
      </c>
      <c r="I973" s="85"/>
    </row>
    <row r="974" spans="1:9">
      <c r="A974" s="199" t="s">
        <v>119</v>
      </c>
      <c r="B974" s="95" t="s">
        <v>214</v>
      </c>
      <c r="C974" s="96"/>
      <c r="D974" s="96"/>
      <c r="E974" s="96"/>
      <c r="F974" s="208">
        <f>F975+F995+F1012+F1020</f>
        <v>43913.100000000006</v>
      </c>
      <c r="G974" s="208">
        <f t="shared" ref="G974:H974" si="210">G975+G995+G1012+G1020</f>
        <v>37035.699999999997</v>
      </c>
      <c r="H974" s="209">
        <f t="shared" si="210"/>
        <v>37314.9</v>
      </c>
      <c r="I974" s="85"/>
    </row>
    <row r="975" spans="1:9">
      <c r="A975" s="144" t="s">
        <v>316</v>
      </c>
      <c r="B975" s="95" t="s">
        <v>214</v>
      </c>
      <c r="C975" s="98" t="s">
        <v>181</v>
      </c>
      <c r="D975" s="96"/>
      <c r="E975" s="96"/>
      <c r="F975" s="92">
        <f>F976+F985</f>
        <v>32062.400000000001</v>
      </c>
      <c r="G975" s="92">
        <f>G976+G985</f>
        <v>31339.7</v>
      </c>
      <c r="H975" s="93">
        <f>H976+H985</f>
        <v>31574.9</v>
      </c>
      <c r="I975" s="85"/>
    </row>
    <row r="976" spans="1:9">
      <c r="A976" s="145" t="s">
        <v>112</v>
      </c>
      <c r="B976" s="95" t="s">
        <v>214</v>
      </c>
      <c r="C976" s="98" t="s">
        <v>182</v>
      </c>
      <c r="D976" s="96"/>
      <c r="E976" s="96"/>
      <c r="F976" s="92">
        <f>F977</f>
        <v>5469.7</v>
      </c>
      <c r="G976" s="92">
        <f>G977</f>
        <v>4692</v>
      </c>
      <c r="H976" s="93">
        <f>H977</f>
        <v>4776</v>
      </c>
      <c r="I976" s="85"/>
    </row>
    <row r="977" spans="1:9">
      <c r="A977" s="120" t="s">
        <v>691</v>
      </c>
      <c r="B977" s="95" t="s">
        <v>214</v>
      </c>
      <c r="C977" s="98" t="s">
        <v>692</v>
      </c>
      <c r="D977" s="129"/>
      <c r="E977" s="109"/>
      <c r="F977" s="92">
        <f>F981+F978</f>
        <v>5469.7</v>
      </c>
      <c r="G977" s="92">
        <f>G981+G978</f>
        <v>4692</v>
      </c>
      <c r="H977" s="93">
        <f>H981+H978</f>
        <v>4776</v>
      </c>
      <c r="I977" s="85"/>
    </row>
    <row r="978" spans="1:9" ht="92.4">
      <c r="A978" s="108" t="s">
        <v>757</v>
      </c>
      <c r="B978" s="103" t="s">
        <v>214</v>
      </c>
      <c r="C978" s="104" t="s">
        <v>758</v>
      </c>
      <c r="D978" s="129"/>
      <c r="E978" s="109"/>
      <c r="F978" s="106">
        <f t="shared" ref="F978:H979" si="211">F979</f>
        <v>848.2</v>
      </c>
      <c r="G978" s="106">
        <f t="shared" si="211"/>
        <v>0</v>
      </c>
      <c r="H978" s="107">
        <f t="shared" si="211"/>
        <v>0</v>
      </c>
      <c r="I978" s="85"/>
    </row>
    <row r="979" spans="1:9" ht="26.4">
      <c r="A979" s="108" t="s">
        <v>83</v>
      </c>
      <c r="B979" s="103" t="s">
        <v>214</v>
      </c>
      <c r="C979" s="104" t="s">
        <v>758</v>
      </c>
      <c r="D979" s="109" t="s">
        <v>84</v>
      </c>
      <c r="E979" s="109"/>
      <c r="F979" s="106">
        <f t="shared" si="211"/>
        <v>848.2</v>
      </c>
      <c r="G979" s="106">
        <f t="shared" si="211"/>
        <v>0</v>
      </c>
      <c r="H979" s="107">
        <f t="shared" si="211"/>
        <v>0</v>
      </c>
      <c r="I979" s="85"/>
    </row>
    <row r="980" spans="1:9">
      <c r="A980" s="108" t="s">
        <v>85</v>
      </c>
      <c r="B980" s="103" t="s">
        <v>214</v>
      </c>
      <c r="C980" s="104" t="s">
        <v>758</v>
      </c>
      <c r="D980" s="109" t="s">
        <v>86</v>
      </c>
      <c r="E980" s="109">
        <v>900204</v>
      </c>
      <c r="F980" s="106">
        <v>848.2</v>
      </c>
      <c r="G980" s="106">
        <v>0</v>
      </c>
      <c r="H980" s="107">
        <v>0</v>
      </c>
      <c r="I980" s="85"/>
    </row>
    <row r="981" spans="1:9" ht="39.6">
      <c r="A981" s="108" t="s">
        <v>695</v>
      </c>
      <c r="B981" s="103" t="s">
        <v>214</v>
      </c>
      <c r="C981" s="104" t="s">
        <v>693</v>
      </c>
      <c r="D981" s="129"/>
      <c r="E981" s="109"/>
      <c r="F981" s="106">
        <f>F982</f>
        <v>4621.5</v>
      </c>
      <c r="G981" s="106">
        <f>G982</f>
        <v>4692</v>
      </c>
      <c r="H981" s="107">
        <f>H982</f>
        <v>4776</v>
      </c>
      <c r="I981" s="85"/>
    </row>
    <row r="982" spans="1:9" ht="26.4">
      <c r="A982" s="108" t="s">
        <v>83</v>
      </c>
      <c r="B982" s="103" t="s">
        <v>214</v>
      </c>
      <c r="C982" s="104" t="s">
        <v>693</v>
      </c>
      <c r="D982" s="109" t="s">
        <v>84</v>
      </c>
      <c r="E982" s="109"/>
      <c r="F982" s="106">
        <f>F984+F983</f>
        <v>4621.5</v>
      </c>
      <c r="G982" s="106">
        <f>G984+G983</f>
        <v>4692</v>
      </c>
      <c r="H982" s="107">
        <f>H984+H983</f>
        <v>4776</v>
      </c>
      <c r="I982" s="85"/>
    </row>
    <row r="983" spans="1:9">
      <c r="A983" s="108" t="s">
        <v>85</v>
      </c>
      <c r="B983" s="103" t="s">
        <v>214</v>
      </c>
      <c r="C983" s="104" t="s">
        <v>693</v>
      </c>
      <c r="D983" s="109">
        <v>610</v>
      </c>
      <c r="E983" s="109">
        <v>900204</v>
      </c>
      <c r="F983" s="106">
        <v>3419.9</v>
      </c>
      <c r="G983" s="106">
        <v>3284.2</v>
      </c>
      <c r="H983" s="107">
        <v>3152.2</v>
      </c>
      <c r="I983" s="85"/>
    </row>
    <row r="984" spans="1:9">
      <c r="A984" s="108" t="s">
        <v>85</v>
      </c>
      <c r="B984" s="103" t="s">
        <v>214</v>
      </c>
      <c r="C984" s="104" t="s">
        <v>693</v>
      </c>
      <c r="D984" s="109" t="s">
        <v>86</v>
      </c>
      <c r="E984" s="109">
        <v>900304</v>
      </c>
      <c r="F984" s="106">
        <v>1201.5999999999999</v>
      </c>
      <c r="G984" s="106">
        <v>1407.8</v>
      </c>
      <c r="H984" s="107">
        <v>1623.8</v>
      </c>
      <c r="I984" s="85"/>
    </row>
    <row r="985" spans="1:9">
      <c r="A985" s="127" t="s">
        <v>359</v>
      </c>
      <c r="B985" s="111" t="s">
        <v>214</v>
      </c>
      <c r="C985" s="98" t="s">
        <v>495</v>
      </c>
      <c r="D985" s="117"/>
      <c r="E985" s="117"/>
      <c r="F985" s="92">
        <f>F986</f>
        <v>26592.7</v>
      </c>
      <c r="G985" s="92">
        <f>G986</f>
        <v>26647.7</v>
      </c>
      <c r="H985" s="93">
        <f>H986</f>
        <v>26798.9</v>
      </c>
      <c r="I985" s="85"/>
    </row>
    <row r="986" spans="1:9" ht="26.4">
      <c r="A986" s="127" t="s">
        <v>322</v>
      </c>
      <c r="B986" s="95" t="s">
        <v>214</v>
      </c>
      <c r="C986" s="98" t="s">
        <v>496</v>
      </c>
      <c r="D986" s="101"/>
      <c r="E986" s="101"/>
      <c r="F986" s="92">
        <f>F987+F992</f>
        <v>26592.7</v>
      </c>
      <c r="G986" s="92">
        <f>G987+G992</f>
        <v>26647.7</v>
      </c>
      <c r="H986" s="93">
        <f>H987+H992</f>
        <v>26798.9</v>
      </c>
      <c r="I986" s="85"/>
    </row>
    <row r="987" spans="1:9">
      <c r="A987" s="148" t="s">
        <v>61</v>
      </c>
      <c r="B987" s="103" t="s">
        <v>214</v>
      </c>
      <c r="C987" s="104" t="s">
        <v>497</v>
      </c>
      <c r="D987" s="129"/>
      <c r="E987" s="129"/>
      <c r="F987" s="106">
        <f>F988+F990</f>
        <v>14193.5</v>
      </c>
      <c r="G987" s="106">
        <f>G988+G990</f>
        <v>13910.1</v>
      </c>
      <c r="H987" s="107">
        <f>H988+H990</f>
        <v>14061.3</v>
      </c>
      <c r="I987" s="85"/>
    </row>
    <row r="988" spans="1:9" ht="39.6">
      <c r="A988" s="108" t="s">
        <v>62</v>
      </c>
      <c r="B988" s="103" t="s">
        <v>214</v>
      </c>
      <c r="C988" s="104" t="s">
        <v>497</v>
      </c>
      <c r="D988" s="109" t="s">
        <v>63</v>
      </c>
      <c r="E988" s="109"/>
      <c r="F988" s="106">
        <f>F989</f>
        <v>13641.7</v>
      </c>
      <c r="G988" s="106">
        <f>G989</f>
        <v>13508.5</v>
      </c>
      <c r="H988" s="107">
        <f>H989</f>
        <v>13508.5</v>
      </c>
      <c r="I988" s="85"/>
    </row>
    <row r="989" spans="1:9">
      <c r="A989" s="108" t="s">
        <v>64</v>
      </c>
      <c r="B989" s="103" t="s">
        <v>214</v>
      </c>
      <c r="C989" s="104" t="s">
        <v>497</v>
      </c>
      <c r="D989" s="109" t="s">
        <v>65</v>
      </c>
      <c r="E989" s="109">
        <v>900100</v>
      </c>
      <c r="F989" s="106">
        <v>13641.7</v>
      </c>
      <c r="G989" s="106">
        <v>13508.5</v>
      </c>
      <c r="H989" s="107">
        <v>13508.5</v>
      </c>
      <c r="I989" s="85"/>
    </row>
    <row r="990" spans="1:9" ht="26.4">
      <c r="A990" s="108" t="s">
        <v>67</v>
      </c>
      <c r="B990" s="103" t="s">
        <v>214</v>
      </c>
      <c r="C990" s="104" t="s">
        <v>497</v>
      </c>
      <c r="D990" s="109" t="s">
        <v>68</v>
      </c>
      <c r="E990" s="109"/>
      <c r="F990" s="106">
        <f>F991</f>
        <v>551.79999999999995</v>
      </c>
      <c r="G990" s="106">
        <f>G991</f>
        <v>401.6</v>
      </c>
      <c r="H990" s="107">
        <f>H991</f>
        <v>552.79999999999995</v>
      </c>
      <c r="I990" s="85"/>
    </row>
    <row r="991" spans="1:9" ht="26.4">
      <c r="A991" s="108" t="s">
        <v>69</v>
      </c>
      <c r="B991" s="103" t="s">
        <v>214</v>
      </c>
      <c r="C991" s="104" t="s">
        <v>497</v>
      </c>
      <c r="D991" s="109" t="s">
        <v>70</v>
      </c>
      <c r="E991" s="109">
        <v>900100</v>
      </c>
      <c r="F991" s="106">
        <v>551.79999999999995</v>
      </c>
      <c r="G991" s="106">
        <v>401.6</v>
      </c>
      <c r="H991" s="107">
        <v>552.79999999999995</v>
      </c>
      <c r="I991" s="85"/>
    </row>
    <row r="992" spans="1:9">
      <c r="A992" s="148" t="s">
        <v>494</v>
      </c>
      <c r="B992" s="103" t="s">
        <v>214</v>
      </c>
      <c r="C992" s="104" t="s">
        <v>498</v>
      </c>
      <c r="D992" s="101"/>
      <c r="E992" s="101"/>
      <c r="F992" s="106">
        <f t="shared" ref="F992:F993" si="212">F993</f>
        <v>12399.2</v>
      </c>
      <c r="G992" s="106">
        <f t="shared" ref="G992:H993" si="213">G993</f>
        <v>12737.6</v>
      </c>
      <c r="H992" s="107">
        <f t="shared" si="213"/>
        <v>12737.6</v>
      </c>
      <c r="I992" s="85"/>
    </row>
    <row r="993" spans="1:9" ht="26.4">
      <c r="A993" s="108" t="s">
        <v>83</v>
      </c>
      <c r="B993" s="103" t="s">
        <v>214</v>
      </c>
      <c r="C993" s="104" t="s">
        <v>498</v>
      </c>
      <c r="D993" s="109" t="s">
        <v>84</v>
      </c>
      <c r="E993" s="109"/>
      <c r="F993" s="106">
        <f t="shared" si="212"/>
        <v>12399.2</v>
      </c>
      <c r="G993" s="106">
        <f t="shared" si="213"/>
        <v>12737.6</v>
      </c>
      <c r="H993" s="107">
        <f t="shared" si="213"/>
        <v>12737.6</v>
      </c>
      <c r="I993" s="85"/>
    </row>
    <row r="994" spans="1:9">
      <c r="A994" s="108" t="s">
        <v>85</v>
      </c>
      <c r="B994" s="103" t="s">
        <v>214</v>
      </c>
      <c r="C994" s="104" t="s">
        <v>498</v>
      </c>
      <c r="D994" s="109" t="s">
        <v>86</v>
      </c>
      <c r="E994" s="109">
        <v>900100</v>
      </c>
      <c r="F994" s="106">
        <v>12399.2</v>
      </c>
      <c r="G994" s="106">
        <v>12737.6</v>
      </c>
      <c r="H994" s="107">
        <v>12737.6</v>
      </c>
      <c r="I994" s="85"/>
    </row>
    <row r="995" spans="1:9">
      <c r="A995" s="97" t="s">
        <v>502</v>
      </c>
      <c r="B995" s="95" t="s">
        <v>214</v>
      </c>
      <c r="C995" s="98" t="s">
        <v>147</v>
      </c>
      <c r="D995" s="109"/>
      <c r="E995" s="109"/>
      <c r="F995" s="92">
        <f t="shared" ref="F995:H996" si="214">F996</f>
        <v>11351.400000000001</v>
      </c>
      <c r="G995" s="92">
        <f t="shared" si="214"/>
        <v>5696</v>
      </c>
      <c r="H995" s="93">
        <f t="shared" si="214"/>
        <v>5740</v>
      </c>
      <c r="I995" s="85"/>
    </row>
    <row r="996" spans="1:9">
      <c r="A996" s="97" t="s">
        <v>500</v>
      </c>
      <c r="B996" s="95" t="s">
        <v>214</v>
      </c>
      <c r="C996" s="98" t="s">
        <v>184</v>
      </c>
      <c r="D996" s="99"/>
      <c r="E996" s="99"/>
      <c r="F996" s="92">
        <f t="shared" si="214"/>
        <v>11351.400000000001</v>
      </c>
      <c r="G996" s="92">
        <f t="shared" si="214"/>
        <v>5696</v>
      </c>
      <c r="H996" s="93">
        <f t="shared" si="214"/>
        <v>5740</v>
      </c>
      <c r="I996" s="85"/>
    </row>
    <row r="997" spans="1:9" ht="26.4">
      <c r="A997" s="113" t="s">
        <v>501</v>
      </c>
      <c r="B997" s="95" t="s">
        <v>214</v>
      </c>
      <c r="C997" s="98" t="s">
        <v>503</v>
      </c>
      <c r="D997" s="117"/>
      <c r="E997" s="117"/>
      <c r="F997" s="92">
        <f>F1004+F998</f>
        <v>11351.400000000001</v>
      </c>
      <c r="G997" s="92">
        <f>G1004+G998</f>
        <v>5696</v>
      </c>
      <c r="H997" s="93">
        <f>H1004+H998</f>
        <v>5740</v>
      </c>
      <c r="I997" s="85"/>
    </row>
    <row r="998" spans="1:9" ht="39.6">
      <c r="A998" s="108" t="s">
        <v>815</v>
      </c>
      <c r="B998" s="103" t="s">
        <v>214</v>
      </c>
      <c r="C998" s="104" t="s">
        <v>816</v>
      </c>
      <c r="D998" s="109"/>
      <c r="E998" s="109"/>
      <c r="F998" s="106">
        <f>F999+F1001</f>
        <v>5881.4000000000005</v>
      </c>
      <c r="G998" s="106">
        <f>G999+G1001</f>
        <v>0</v>
      </c>
      <c r="H998" s="107">
        <f>H999+H1001</f>
        <v>0</v>
      </c>
      <c r="I998" s="85"/>
    </row>
    <row r="999" spans="1:9">
      <c r="A999" s="108" t="s">
        <v>113</v>
      </c>
      <c r="B999" s="103" t="s">
        <v>214</v>
      </c>
      <c r="C999" s="104" t="s">
        <v>816</v>
      </c>
      <c r="D999" s="109" t="s">
        <v>114</v>
      </c>
      <c r="E999" s="109"/>
      <c r="F999" s="106">
        <f>F1000</f>
        <v>450.6</v>
      </c>
      <c r="G999" s="106">
        <f>G1000</f>
        <v>0</v>
      </c>
      <c r="H999" s="107">
        <f>H1000</f>
        <v>0</v>
      </c>
      <c r="I999" s="85"/>
    </row>
    <row r="1000" spans="1:9" ht="26.4">
      <c r="A1000" s="108" t="s">
        <v>115</v>
      </c>
      <c r="B1000" s="103" t="s">
        <v>214</v>
      </c>
      <c r="C1000" s="104" t="s">
        <v>816</v>
      </c>
      <c r="D1000" s="109">
        <v>320</v>
      </c>
      <c r="E1000" s="109">
        <v>900100</v>
      </c>
      <c r="F1000" s="106">
        <v>450.6</v>
      </c>
      <c r="G1000" s="106">
        <v>0</v>
      </c>
      <c r="H1000" s="107">
        <v>0</v>
      </c>
      <c r="I1000" s="85"/>
    </row>
    <row r="1001" spans="1:9" ht="26.4">
      <c r="A1001" s="139" t="s">
        <v>83</v>
      </c>
      <c r="B1001" s="103" t="s">
        <v>214</v>
      </c>
      <c r="C1001" s="104" t="s">
        <v>816</v>
      </c>
      <c r="D1001" s="207">
        <v>600</v>
      </c>
      <c r="E1001" s="109"/>
      <c r="F1001" s="106">
        <f>F1002+F1003</f>
        <v>5430.8</v>
      </c>
      <c r="G1001" s="106">
        <f>G1002+G1003</f>
        <v>0</v>
      </c>
      <c r="H1001" s="107">
        <f>H1002+H1003</f>
        <v>0</v>
      </c>
      <c r="I1001" s="85"/>
    </row>
    <row r="1002" spans="1:9">
      <c r="A1002" s="139" t="s">
        <v>136</v>
      </c>
      <c r="B1002" s="103" t="s">
        <v>214</v>
      </c>
      <c r="C1002" s="104" t="s">
        <v>816</v>
      </c>
      <c r="D1002" s="109">
        <v>610</v>
      </c>
      <c r="E1002" s="109">
        <v>900100</v>
      </c>
      <c r="F1002" s="106">
        <v>4711.8</v>
      </c>
      <c r="G1002" s="106">
        <v>0</v>
      </c>
      <c r="H1002" s="107">
        <v>0</v>
      </c>
      <c r="I1002" s="85"/>
    </row>
    <row r="1003" spans="1:9">
      <c r="A1003" s="139" t="s">
        <v>448</v>
      </c>
      <c r="B1003" s="103" t="s">
        <v>214</v>
      </c>
      <c r="C1003" s="104" t="s">
        <v>816</v>
      </c>
      <c r="D1003" s="109">
        <v>620</v>
      </c>
      <c r="E1003" s="109">
        <v>900100</v>
      </c>
      <c r="F1003" s="106">
        <v>719</v>
      </c>
      <c r="G1003" s="106">
        <v>0</v>
      </c>
      <c r="H1003" s="107">
        <v>0</v>
      </c>
      <c r="I1003" s="85"/>
    </row>
    <row r="1004" spans="1:9">
      <c r="A1004" s="128" t="s">
        <v>319</v>
      </c>
      <c r="B1004" s="103" t="s">
        <v>214</v>
      </c>
      <c r="C1004" s="104" t="s">
        <v>504</v>
      </c>
      <c r="D1004" s="109"/>
      <c r="E1004" s="109"/>
      <c r="F1004" s="106">
        <f>F1008+F1005</f>
        <v>5470</v>
      </c>
      <c r="G1004" s="106">
        <f>G1008+G1005</f>
        <v>5696</v>
      </c>
      <c r="H1004" s="107">
        <f>H1008+H1005</f>
        <v>5740</v>
      </c>
      <c r="I1004" s="85"/>
    </row>
    <row r="1005" spans="1:9" ht="26.4">
      <c r="A1005" s="108" t="s">
        <v>67</v>
      </c>
      <c r="B1005" s="103" t="s">
        <v>214</v>
      </c>
      <c r="C1005" s="104" t="s">
        <v>504</v>
      </c>
      <c r="D1005" s="109" t="s">
        <v>68</v>
      </c>
      <c r="E1005" s="109"/>
      <c r="F1005" s="106">
        <f>F1006+F1007</f>
        <v>1646</v>
      </c>
      <c r="G1005" s="106">
        <f>G1006</f>
        <v>1810.6</v>
      </c>
      <c r="H1005" s="107">
        <f>H1006</f>
        <v>1991.7</v>
      </c>
      <c r="I1005" s="85"/>
    </row>
    <row r="1006" spans="1:9" ht="26.4">
      <c r="A1006" s="108" t="s">
        <v>69</v>
      </c>
      <c r="B1006" s="103" t="s">
        <v>214</v>
      </c>
      <c r="C1006" s="104" t="s">
        <v>504</v>
      </c>
      <c r="D1006" s="109" t="s">
        <v>70</v>
      </c>
      <c r="E1006" s="109">
        <v>900302</v>
      </c>
      <c r="F1006" s="106">
        <v>757.1</v>
      </c>
      <c r="G1006" s="180">
        <v>1810.6</v>
      </c>
      <c r="H1006" s="178">
        <v>1991.7</v>
      </c>
      <c r="I1006" s="85"/>
    </row>
    <row r="1007" spans="1:9" ht="26.4">
      <c r="A1007" s="108" t="s">
        <v>69</v>
      </c>
      <c r="B1007" s="103" t="s">
        <v>214</v>
      </c>
      <c r="C1007" s="104" t="s">
        <v>504</v>
      </c>
      <c r="D1007" s="109" t="s">
        <v>70</v>
      </c>
      <c r="E1007" s="109">
        <v>900100</v>
      </c>
      <c r="F1007" s="106">
        <v>888.9</v>
      </c>
      <c r="G1007" s="180"/>
      <c r="H1007" s="178"/>
      <c r="I1007" s="85"/>
    </row>
    <row r="1008" spans="1:9" ht="26.4">
      <c r="A1008" s="139" t="s">
        <v>83</v>
      </c>
      <c r="B1008" s="103" t="s">
        <v>214</v>
      </c>
      <c r="C1008" s="104" t="s">
        <v>504</v>
      </c>
      <c r="D1008" s="207">
        <v>600</v>
      </c>
      <c r="E1008" s="207"/>
      <c r="F1008" s="106">
        <f>F1009+F1010+F1011</f>
        <v>3824</v>
      </c>
      <c r="G1008" s="106">
        <f>G1009+G1010+G1011</f>
        <v>3885.4</v>
      </c>
      <c r="H1008" s="107">
        <f>H1009+H1010+H1011</f>
        <v>3748.3</v>
      </c>
      <c r="I1008" s="85"/>
    </row>
    <row r="1009" spans="1:9">
      <c r="A1009" s="139" t="s">
        <v>136</v>
      </c>
      <c r="B1009" s="103" t="s">
        <v>214</v>
      </c>
      <c r="C1009" s="104" t="s">
        <v>504</v>
      </c>
      <c r="D1009" s="207">
        <v>610</v>
      </c>
      <c r="E1009" s="109">
        <v>900302</v>
      </c>
      <c r="F1009" s="106">
        <v>1758.9</v>
      </c>
      <c r="G1009" s="106">
        <v>809.4</v>
      </c>
      <c r="H1009" s="107">
        <v>648.29999999999995</v>
      </c>
      <c r="I1009" s="210">
        <v>2708.4</v>
      </c>
    </row>
    <row r="1010" spans="1:9">
      <c r="A1010" s="139" t="s">
        <v>136</v>
      </c>
      <c r="B1010" s="103" t="s">
        <v>214</v>
      </c>
      <c r="C1010" s="104" t="s">
        <v>504</v>
      </c>
      <c r="D1010" s="207">
        <v>610</v>
      </c>
      <c r="E1010" s="109">
        <v>900100</v>
      </c>
      <c r="F1010" s="125">
        <v>2065.1</v>
      </c>
      <c r="G1010" s="125">
        <v>2894</v>
      </c>
      <c r="H1010" s="126">
        <v>2916</v>
      </c>
      <c r="I1010" s="85"/>
    </row>
    <row r="1011" spans="1:9">
      <c r="A1011" s="139" t="s">
        <v>448</v>
      </c>
      <c r="B1011" s="103" t="s">
        <v>214</v>
      </c>
      <c r="C1011" s="104" t="s">
        <v>504</v>
      </c>
      <c r="D1011" s="207">
        <v>620</v>
      </c>
      <c r="E1011" s="109">
        <v>900100</v>
      </c>
      <c r="F1011" s="125">
        <v>0</v>
      </c>
      <c r="G1011" s="125">
        <v>182</v>
      </c>
      <c r="H1011" s="126">
        <v>184</v>
      </c>
      <c r="I1011" s="85"/>
    </row>
    <row r="1012" spans="1:9" ht="39.6">
      <c r="A1012" s="127" t="s">
        <v>455</v>
      </c>
      <c r="B1012" s="95" t="s">
        <v>214</v>
      </c>
      <c r="C1012" s="98" t="s">
        <v>154</v>
      </c>
      <c r="D1012" s="109"/>
      <c r="E1012" s="109"/>
      <c r="F1012" s="92">
        <f>F1013</f>
        <v>150</v>
      </c>
      <c r="G1012" s="106">
        <f t="shared" ref="G1012:G1015" si="215">G1013</f>
        <v>0</v>
      </c>
      <c r="H1012" s="107">
        <f t="shared" ref="H1012:H1015" si="216">H1013</f>
        <v>0</v>
      </c>
      <c r="I1012" s="85"/>
    </row>
    <row r="1013" spans="1:9">
      <c r="A1013" s="120" t="s">
        <v>869</v>
      </c>
      <c r="B1013" s="95" t="s">
        <v>214</v>
      </c>
      <c r="C1013" s="98" t="s">
        <v>866</v>
      </c>
      <c r="D1013" s="117"/>
      <c r="E1013" s="117"/>
      <c r="F1013" s="190">
        <f>F1014</f>
        <v>150</v>
      </c>
      <c r="G1013" s="190">
        <f t="shared" si="215"/>
        <v>0</v>
      </c>
      <c r="H1013" s="191">
        <f t="shared" si="216"/>
        <v>0</v>
      </c>
      <c r="I1013" s="85"/>
    </row>
    <row r="1014" spans="1:9">
      <c r="A1014" s="120" t="s">
        <v>870</v>
      </c>
      <c r="B1014" s="95" t="s">
        <v>214</v>
      </c>
      <c r="C1014" s="98" t="s">
        <v>867</v>
      </c>
      <c r="D1014" s="117"/>
      <c r="E1014" s="117"/>
      <c r="F1014" s="190">
        <f>F1015</f>
        <v>150</v>
      </c>
      <c r="G1014" s="190">
        <f t="shared" si="215"/>
        <v>0</v>
      </c>
      <c r="H1014" s="191">
        <f t="shared" si="216"/>
        <v>0</v>
      </c>
      <c r="I1014" s="85"/>
    </row>
    <row r="1015" spans="1:9" ht="26.4">
      <c r="A1015" s="108" t="s">
        <v>871</v>
      </c>
      <c r="B1015" s="103" t="s">
        <v>214</v>
      </c>
      <c r="C1015" s="104" t="s">
        <v>868</v>
      </c>
      <c r="D1015" s="109"/>
      <c r="E1015" s="109"/>
      <c r="F1015" s="192">
        <f>F1016</f>
        <v>150</v>
      </c>
      <c r="G1015" s="192">
        <f t="shared" si="215"/>
        <v>0</v>
      </c>
      <c r="H1015" s="193">
        <f t="shared" si="216"/>
        <v>0</v>
      </c>
      <c r="I1015" s="85"/>
    </row>
    <row r="1016" spans="1:9" ht="26.4">
      <c r="A1016" s="108" t="s">
        <v>83</v>
      </c>
      <c r="B1016" s="103" t="s">
        <v>214</v>
      </c>
      <c r="C1016" s="104" t="s">
        <v>868</v>
      </c>
      <c r="D1016" s="109">
        <v>600</v>
      </c>
      <c r="E1016" s="109"/>
      <c r="F1016" s="192">
        <f>F1017+F1018+F1019</f>
        <v>150</v>
      </c>
      <c r="G1016" s="192">
        <f t="shared" ref="G1016" si="217">G1017+G1018+G1019</f>
        <v>0</v>
      </c>
      <c r="H1016" s="193">
        <f t="shared" ref="H1016" si="218">H1017+H1018+H1019</f>
        <v>0</v>
      </c>
      <c r="I1016" s="85"/>
    </row>
    <row r="1017" spans="1:9">
      <c r="A1017" s="108" t="s">
        <v>85</v>
      </c>
      <c r="B1017" s="103" t="s">
        <v>214</v>
      </c>
      <c r="C1017" s="104" t="s">
        <v>868</v>
      </c>
      <c r="D1017" s="109">
        <v>610</v>
      </c>
      <c r="E1017" s="109">
        <v>900302</v>
      </c>
      <c r="F1017" s="192">
        <v>117.2</v>
      </c>
      <c r="G1017" s="192">
        <v>0</v>
      </c>
      <c r="H1017" s="193">
        <v>0</v>
      </c>
      <c r="I1017" s="85"/>
    </row>
    <row r="1018" spans="1:9">
      <c r="A1018" s="108" t="s">
        <v>85</v>
      </c>
      <c r="B1018" s="103" t="s">
        <v>214</v>
      </c>
      <c r="C1018" s="104" t="s">
        <v>868</v>
      </c>
      <c r="D1018" s="109">
        <v>610</v>
      </c>
      <c r="E1018" s="109">
        <v>900900</v>
      </c>
      <c r="F1018" s="192">
        <v>1.5</v>
      </c>
      <c r="G1018" s="192">
        <v>0</v>
      </c>
      <c r="H1018" s="193">
        <v>0</v>
      </c>
      <c r="I1018" s="85"/>
    </row>
    <row r="1019" spans="1:9">
      <c r="A1019" s="108" t="s">
        <v>85</v>
      </c>
      <c r="B1019" s="103" t="s">
        <v>214</v>
      </c>
      <c r="C1019" s="104" t="s">
        <v>868</v>
      </c>
      <c r="D1019" s="109">
        <v>610</v>
      </c>
      <c r="E1019" s="109">
        <v>900100</v>
      </c>
      <c r="F1019" s="192">
        <v>31.3</v>
      </c>
      <c r="G1019" s="192">
        <v>0</v>
      </c>
      <c r="H1019" s="193">
        <v>0</v>
      </c>
      <c r="I1019" s="85"/>
    </row>
    <row r="1020" spans="1:9">
      <c r="A1020" s="137" t="s">
        <v>189</v>
      </c>
      <c r="B1020" s="157" t="s">
        <v>214</v>
      </c>
      <c r="C1020" s="138" t="s">
        <v>143</v>
      </c>
      <c r="D1020" s="117"/>
      <c r="E1020" s="117"/>
      <c r="F1020" s="211">
        <f>F1021</f>
        <v>349.3</v>
      </c>
      <c r="G1020" s="190">
        <f t="shared" ref="G1020:H1022" si="219">G1021</f>
        <v>0</v>
      </c>
      <c r="H1020" s="191">
        <f t="shared" si="219"/>
        <v>0</v>
      </c>
      <c r="I1020" s="85"/>
    </row>
    <row r="1021" spans="1:9" ht="52.8">
      <c r="A1021" s="120" t="s">
        <v>886</v>
      </c>
      <c r="B1021" s="157" t="s">
        <v>214</v>
      </c>
      <c r="C1021" s="98" t="s">
        <v>887</v>
      </c>
      <c r="D1021" s="117"/>
      <c r="E1021" s="117"/>
      <c r="F1021" s="208">
        <f>F1022</f>
        <v>349.3</v>
      </c>
      <c r="G1021" s="92">
        <f t="shared" si="219"/>
        <v>0</v>
      </c>
      <c r="H1021" s="93">
        <f t="shared" si="219"/>
        <v>0</v>
      </c>
      <c r="I1021" s="85"/>
    </row>
    <row r="1022" spans="1:9" ht="39.6">
      <c r="A1022" s="108" t="s">
        <v>62</v>
      </c>
      <c r="B1022" s="153" t="s">
        <v>214</v>
      </c>
      <c r="C1022" s="104" t="s">
        <v>887</v>
      </c>
      <c r="D1022" s="109" t="s">
        <v>63</v>
      </c>
      <c r="E1022" s="109"/>
      <c r="F1022" s="212">
        <f>F1023</f>
        <v>349.3</v>
      </c>
      <c r="G1022" s="106">
        <f t="shared" si="219"/>
        <v>0</v>
      </c>
      <c r="H1022" s="107">
        <f t="shared" si="219"/>
        <v>0</v>
      </c>
      <c r="I1022" s="85"/>
    </row>
    <row r="1023" spans="1:9">
      <c r="A1023" s="108" t="s">
        <v>64</v>
      </c>
      <c r="B1023" s="153" t="s">
        <v>214</v>
      </c>
      <c r="C1023" s="104" t="s">
        <v>887</v>
      </c>
      <c r="D1023" s="109" t="s">
        <v>65</v>
      </c>
      <c r="E1023" s="109">
        <v>900204</v>
      </c>
      <c r="F1023" s="212">
        <v>349.3</v>
      </c>
      <c r="G1023" s="106">
        <v>0</v>
      </c>
      <c r="H1023" s="107">
        <v>0</v>
      </c>
      <c r="I1023" s="85"/>
    </row>
    <row r="1024" spans="1:9" ht="15.75" customHeight="1">
      <c r="A1024" s="198" t="s">
        <v>121</v>
      </c>
      <c r="B1024" s="90" t="s">
        <v>341</v>
      </c>
      <c r="C1024" s="91"/>
      <c r="D1024" s="91"/>
      <c r="E1024" s="91"/>
      <c r="F1024" s="92">
        <f t="shared" ref="F1024:H1024" si="220">F1025</f>
        <v>309038.59999999998</v>
      </c>
      <c r="G1024" s="92">
        <f t="shared" si="220"/>
        <v>203276.7</v>
      </c>
      <c r="H1024" s="93">
        <f t="shared" si="220"/>
        <v>243272.4</v>
      </c>
      <c r="I1024" s="85"/>
    </row>
    <row r="1025" spans="1:9" ht="16.5" customHeight="1">
      <c r="A1025" s="199" t="s">
        <v>122</v>
      </c>
      <c r="B1025" s="95" t="s">
        <v>215</v>
      </c>
      <c r="C1025" s="96"/>
      <c r="D1025" s="96"/>
      <c r="E1025" s="96"/>
      <c r="F1025" s="92">
        <f>F1026+F1089</f>
        <v>309038.59999999998</v>
      </c>
      <c r="G1025" s="92">
        <f>G1026+G1089</f>
        <v>203276.7</v>
      </c>
      <c r="H1025" s="93">
        <f>H1026+H1089</f>
        <v>243272.4</v>
      </c>
      <c r="I1025" s="85"/>
    </row>
    <row r="1026" spans="1:9" ht="15" customHeight="1">
      <c r="A1026" s="145" t="s">
        <v>416</v>
      </c>
      <c r="B1026" s="95" t="s">
        <v>215</v>
      </c>
      <c r="C1026" s="142" t="s">
        <v>152</v>
      </c>
      <c r="D1026" s="99"/>
      <c r="E1026" s="99"/>
      <c r="F1026" s="92">
        <f>F1027+F1032+F1042+F1073+F1084</f>
        <v>306414.3</v>
      </c>
      <c r="G1026" s="92">
        <f>G1027+G1032+G1042+G1073+G1084</f>
        <v>203276.7</v>
      </c>
      <c r="H1026" s="93">
        <f>H1027+H1032+H1042+H1073+H1084</f>
        <v>243272.4</v>
      </c>
      <c r="I1026" s="85"/>
    </row>
    <row r="1027" spans="1:9" ht="14.25" customHeight="1">
      <c r="A1027" s="213" t="s">
        <v>417</v>
      </c>
      <c r="B1027" s="95" t="s">
        <v>215</v>
      </c>
      <c r="C1027" s="214" t="s">
        <v>176</v>
      </c>
      <c r="D1027" s="101"/>
      <c r="E1027" s="101"/>
      <c r="F1027" s="92">
        <f t="shared" ref="F1027:H1030" si="221">F1028</f>
        <v>13729.3</v>
      </c>
      <c r="G1027" s="92">
        <f t="shared" si="221"/>
        <v>14688.5</v>
      </c>
      <c r="H1027" s="93">
        <f t="shared" si="221"/>
        <v>14688.5</v>
      </c>
      <c r="I1027" s="85"/>
    </row>
    <row r="1028" spans="1:9" ht="27.75" customHeight="1">
      <c r="A1028" s="215" t="s">
        <v>295</v>
      </c>
      <c r="B1028" s="95" t="s">
        <v>215</v>
      </c>
      <c r="C1028" s="216" t="s">
        <v>177</v>
      </c>
      <c r="D1028" s="154"/>
      <c r="E1028" s="154"/>
      <c r="F1028" s="92">
        <f>F1029</f>
        <v>13729.3</v>
      </c>
      <c r="G1028" s="92">
        <f t="shared" si="221"/>
        <v>14688.5</v>
      </c>
      <c r="H1028" s="93">
        <f t="shared" si="221"/>
        <v>14688.5</v>
      </c>
      <c r="I1028" s="85"/>
    </row>
    <row r="1029" spans="1:9" ht="28.5" customHeight="1">
      <c r="A1029" s="108" t="s">
        <v>296</v>
      </c>
      <c r="B1029" s="103" t="s">
        <v>215</v>
      </c>
      <c r="C1029" s="159" t="s">
        <v>300</v>
      </c>
      <c r="D1029" s="109"/>
      <c r="E1029" s="109"/>
      <c r="F1029" s="106">
        <f t="shared" si="221"/>
        <v>13729.3</v>
      </c>
      <c r="G1029" s="106">
        <f t="shared" si="221"/>
        <v>14688.5</v>
      </c>
      <c r="H1029" s="107">
        <f>H1030</f>
        <v>14688.5</v>
      </c>
      <c r="I1029" s="85"/>
    </row>
    <row r="1030" spans="1:9" ht="27.75" customHeight="1">
      <c r="A1030" s="108" t="s">
        <v>83</v>
      </c>
      <c r="B1030" s="103" t="s">
        <v>215</v>
      </c>
      <c r="C1030" s="159" t="s">
        <v>300</v>
      </c>
      <c r="D1030" s="109" t="s">
        <v>84</v>
      </c>
      <c r="E1030" s="109"/>
      <c r="F1030" s="106">
        <f t="shared" si="221"/>
        <v>13729.3</v>
      </c>
      <c r="G1030" s="106">
        <f t="shared" si="221"/>
        <v>14688.5</v>
      </c>
      <c r="H1030" s="107">
        <f>H1031</f>
        <v>14688.5</v>
      </c>
      <c r="I1030" s="85"/>
    </row>
    <row r="1031" spans="1:9">
      <c r="A1031" s="108" t="s">
        <v>85</v>
      </c>
      <c r="B1031" s="103" t="s">
        <v>215</v>
      </c>
      <c r="C1031" s="159" t="s">
        <v>300</v>
      </c>
      <c r="D1031" s="109" t="s">
        <v>86</v>
      </c>
      <c r="E1031" s="109">
        <v>900100</v>
      </c>
      <c r="F1031" s="106">
        <v>13729.3</v>
      </c>
      <c r="G1031" s="106">
        <v>14688.5</v>
      </c>
      <c r="H1031" s="107">
        <v>14688.5</v>
      </c>
      <c r="I1031" s="85"/>
    </row>
    <row r="1032" spans="1:9">
      <c r="A1032" s="120" t="s">
        <v>419</v>
      </c>
      <c r="B1032" s="95" t="s">
        <v>215</v>
      </c>
      <c r="C1032" s="216" t="s">
        <v>178</v>
      </c>
      <c r="D1032" s="117"/>
      <c r="E1032" s="117"/>
      <c r="F1032" s="92">
        <f>F1033</f>
        <v>47691.5</v>
      </c>
      <c r="G1032" s="92">
        <f>G1033</f>
        <v>44284.2</v>
      </c>
      <c r="H1032" s="93">
        <f>H1033</f>
        <v>44279.9</v>
      </c>
      <c r="I1032" s="85"/>
    </row>
    <row r="1033" spans="1:9" ht="26.4">
      <c r="A1033" s="215" t="s">
        <v>420</v>
      </c>
      <c r="B1033" s="95" t="s">
        <v>215</v>
      </c>
      <c r="C1033" s="216" t="s">
        <v>179</v>
      </c>
      <c r="D1033" s="154"/>
      <c r="E1033" s="154"/>
      <c r="F1033" s="92">
        <f>F1034+F1037</f>
        <v>47691.5</v>
      </c>
      <c r="G1033" s="92">
        <f>G1034+G1037</f>
        <v>44284.2</v>
      </c>
      <c r="H1033" s="93">
        <f>H1034+H1037</f>
        <v>44279.9</v>
      </c>
      <c r="I1033" s="85"/>
    </row>
    <row r="1034" spans="1:9" ht="26.4">
      <c r="A1034" s="217" t="s">
        <v>297</v>
      </c>
      <c r="B1034" s="103" t="s">
        <v>215</v>
      </c>
      <c r="C1034" s="104" t="s">
        <v>301</v>
      </c>
      <c r="D1034" s="109"/>
      <c r="E1034" s="109"/>
      <c r="F1034" s="106">
        <f t="shared" ref="F1034:H1035" si="222">F1035</f>
        <v>47321.2</v>
      </c>
      <c r="G1034" s="106">
        <f t="shared" si="222"/>
        <v>43906</v>
      </c>
      <c r="H1034" s="107">
        <f t="shared" si="222"/>
        <v>43906</v>
      </c>
      <c r="I1034" s="85"/>
    </row>
    <row r="1035" spans="1:9" ht="26.4">
      <c r="A1035" s="108" t="s">
        <v>83</v>
      </c>
      <c r="B1035" s="103" t="s">
        <v>215</v>
      </c>
      <c r="C1035" s="104" t="s">
        <v>301</v>
      </c>
      <c r="D1035" s="109" t="s">
        <v>84</v>
      </c>
      <c r="E1035" s="109"/>
      <c r="F1035" s="106">
        <f t="shared" si="222"/>
        <v>47321.2</v>
      </c>
      <c r="G1035" s="106">
        <f t="shared" si="222"/>
        <v>43906</v>
      </c>
      <c r="H1035" s="107">
        <f t="shared" si="222"/>
        <v>43906</v>
      </c>
      <c r="I1035" s="85"/>
    </row>
    <row r="1036" spans="1:9">
      <c r="A1036" s="108" t="s">
        <v>85</v>
      </c>
      <c r="B1036" s="103" t="s">
        <v>215</v>
      </c>
      <c r="C1036" s="104" t="s">
        <v>301</v>
      </c>
      <c r="D1036" s="109" t="s">
        <v>86</v>
      </c>
      <c r="E1036" s="109">
        <v>900100</v>
      </c>
      <c r="F1036" s="106">
        <v>47321.2</v>
      </c>
      <c r="G1036" s="106">
        <v>43906</v>
      </c>
      <c r="H1036" s="107">
        <v>43906</v>
      </c>
      <c r="I1036" s="85"/>
    </row>
    <row r="1037" spans="1:9" ht="26.4">
      <c r="A1037" s="108" t="s">
        <v>421</v>
      </c>
      <c r="B1037" s="103" t="s">
        <v>215</v>
      </c>
      <c r="C1037" s="104" t="s">
        <v>418</v>
      </c>
      <c r="D1037" s="109"/>
      <c r="E1037" s="109"/>
      <c r="F1037" s="106">
        <f>F1038</f>
        <v>370.29999999999995</v>
      </c>
      <c r="G1037" s="106">
        <f>G1038</f>
        <v>378.20000000000005</v>
      </c>
      <c r="H1037" s="107">
        <f>H1038</f>
        <v>373.9</v>
      </c>
      <c r="I1037" s="85"/>
    </row>
    <row r="1038" spans="1:9" ht="26.4">
      <c r="A1038" s="108" t="s">
        <v>83</v>
      </c>
      <c r="B1038" s="103" t="s">
        <v>215</v>
      </c>
      <c r="C1038" s="104" t="s">
        <v>418</v>
      </c>
      <c r="D1038" s="109">
        <v>600</v>
      </c>
      <c r="E1038" s="109"/>
      <c r="F1038" s="106">
        <f>F1039+F1040+F1041</f>
        <v>370.29999999999995</v>
      </c>
      <c r="G1038" s="106">
        <f>G1039+G1040+G1041</f>
        <v>378.20000000000005</v>
      </c>
      <c r="H1038" s="107">
        <f>H1039+H1040+H1041</f>
        <v>373.9</v>
      </c>
      <c r="I1038" s="85"/>
    </row>
    <row r="1039" spans="1:9">
      <c r="A1039" s="108" t="s">
        <v>85</v>
      </c>
      <c r="B1039" s="103" t="s">
        <v>215</v>
      </c>
      <c r="C1039" s="104" t="s">
        <v>418</v>
      </c>
      <c r="D1039" s="109">
        <v>610</v>
      </c>
      <c r="E1039" s="109">
        <v>900202</v>
      </c>
      <c r="F1039" s="106">
        <v>159.1</v>
      </c>
      <c r="G1039" s="106">
        <v>153.5</v>
      </c>
      <c r="H1039" s="107">
        <v>146</v>
      </c>
      <c r="I1039" s="85"/>
    </row>
    <row r="1040" spans="1:9">
      <c r="A1040" s="108" t="s">
        <v>85</v>
      </c>
      <c r="B1040" s="103" t="s">
        <v>215</v>
      </c>
      <c r="C1040" s="104" t="s">
        <v>418</v>
      </c>
      <c r="D1040" s="109">
        <v>610</v>
      </c>
      <c r="E1040" s="109">
        <v>900302</v>
      </c>
      <c r="F1040" s="106">
        <v>130.1</v>
      </c>
      <c r="G1040" s="106">
        <v>141.80000000000001</v>
      </c>
      <c r="H1040" s="107">
        <v>146</v>
      </c>
      <c r="I1040" s="85"/>
    </row>
    <row r="1041" spans="1:9">
      <c r="A1041" s="108" t="s">
        <v>85</v>
      </c>
      <c r="B1041" s="103" t="s">
        <v>215</v>
      </c>
      <c r="C1041" s="104" t="s">
        <v>418</v>
      </c>
      <c r="D1041" s="109">
        <v>610</v>
      </c>
      <c r="E1041" s="109">
        <v>900100</v>
      </c>
      <c r="F1041" s="106">
        <v>81.099999999999994</v>
      </c>
      <c r="G1041" s="106">
        <v>82.9</v>
      </c>
      <c r="H1041" s="107">
        <v>81.900000000000006</v>
      </c>
      <c r="I1041" s="85"/>
    </row>
    <row r="1042" spans="1:9" ht="26.4">
      <c r="A1042" s="127" t="s">
        <v>424</v>
      </c>
      <c r="B1042" s="95" t="s">
        <v>215</v>
      </c>
      <c r="C1042" s="98" t="s">
        <v>180</v>
      </c>
      <c r="D1042" s="99"/>
      <c r="E1042" s="99"/>
      <c r="F1042" s="92">
        <f>F1043+F1051+F1064+F1060+F1068+F1047</f>
        <v>195880.49999999997</v>
      </c>
      <c r="G1042" s="92">
        <f t="shared" ref="G1042:H1042" si="223">G1043+G1051+G1064+G1060+G1068+G1047</f>
        <v>142284</v>
      </c>
      <c r="H1042" s="92">
        <f t="shared" si="223"/>
        <v>142284</v>
      </c>
      <c r="I1042" s="92">
        <f t="shared" ref="I1042" si="224">I1043+I1051+I1064+I1060+I1068+I1047</f>
        <v>0</v>
      </c>
    </row>
    <row r="1043" spans="1:9" ht="26.4">
      <c r="A1043" s="127" t="s">
        <v>425</v>
      </c>
      <c r="B1043" s="95" t="s">
        <v>215</v>
      </c>
      <c r="C1043" s="98" t="s">
        <v>422</v>
      </c>
      <c r="D1043" s="218"/>
      <c r="E1043" s="218"/>
      <c r="F1043" s="92">
        <f t="shared" ref="F1043:H1045" si="225">F1044</f>
        <v>36</v>
      </c>
      <c r="G1043" s="92">
        <f t="shared" si="225"/>
        <v>36</v>
      </c>
      <c r="H1043" s="93">
        <f t="shared" si="225"/>
        <v>36</v>
      </c>
      <c r="I1043" s="85"/>
    </row>
    <row r="1044" spans="1:9">
      <c r="A1044" s="156" t="s">
        <v>299</v>
      </c>
      <c r="B1044" s="103" t="s">
        <v>215</v>
      </c>
      <c r="C1044" s="104" t="s">
        <v>423</v>
      </c>
      <c r="D1044" s="170"/>
      <c r="E1044" s="170"/>
      <c r="F1044" s="106">
        <f t="shared" si="225"/>
        <v>36</v>
      </c>
      <c r="G1044" s="106">
        <f t="shared" si="225"/>
        <v>36</v>
      </c>
      <c r="H1044" s="107">
        <f t="shared" si="225"/>
        <v>36</v>
      </c>
      <c r="I1044" s="85"/>
    </row>
    <row r="1045" spans="1:9">
      <c r="A1045" s="108" t="s">
        <v>113</v>
      </c>
      <c r="B1045" s="103" t="s">
        <v>215</v>
      </c>
      <c r="C1045" s="104" t="s">
        <v>423</v>
      </c>
      <c r="D1045" s="109" t="s">
        <v>114</v>
      </c>
      <c r="E1045" s="170"/>
      <c r="F1045" s="106">
        <f t="shared" si="225"/>
        <v>36</v>
      </c>
      <c r="G1045" s="106">
        <f>G1046</f>
        <v>36</v>
      </c>
      <c r="H1045" s="107">
        <f>H1046</f>
        <v>36</v>
      </c>
      <c r="I1045" s="85"/>
    </row>
    <row r="1046" spans="1:9">
      <c r="A1046" s="108" t="s">
        <v>123</v>
      </c>
      <c r="B1046" s="103" t="s">
        <v>215</v>
      </c>
      <c r="C1046" s="104" t="s">
        <v>423</v>
      </c>
      <c r="D1046" s="109" t="s">
        <v>124</v>
      </c>
      <c r="E1046" s="109">
        <v>900100</v>
      </c>
      <c r="F1046" s="106">
        <v>36</v>
      </c>
      <c r="G1046" s="106">
        <v>36</v>
      </c>
      <c r="H1046" s="107">
        <v>36</v>
      </c>
      <c r="I1046" s="85"/>
    </row>
    <row r="1047" spans="1:9">
      <c r="A1047" s="127" t="s">
        <v>909</v>
      </c>
      <c r="B1047" s="103" t="s">
        <v>215</v>
      </c>
      <c r="C1047" s="98" t="s">
        <v>907</v>
      </c>
      <c r="D1047" s="99"/>
      <c r="E1047" s="99"/>
      <c r="F1047" s="92">
        <f>F1048</f>
        <v>3177</v>
      </c>
      <c r="G1047" s="92">
        <f t="shared" ref="G1047:H1049" si="226">G1048</f>
        <v>0</v>
      </c>
      <c r="H1047" s="92">
        <f t="shared" si="226"/>
        <v>0</v>
      </c>
      <c r="I1047" s="85"/>
    </row>
    <row r="1048" spans="1:9" ht="26.4">
      <c r="A1048" s="156" t="s">
        <v>910</v>
      </c>
      <c r="B1048" s="103" t="s">
        <v>215</v>
      </c>
      <c r="C1048" s="104" t="s">
        <v>908</v>
      </c>
      <c r="D1048" s="204"/>
      <c r="E1048" s="204"/>
      <c r="F1048" s="106">
        <f>F1049</f>
        <v>3177</v>
      </c>
      <c r="G1048" s="106">
        <f t="shared" si="226"/>
        <v>0</v>
      </c>
      <c r="H1048" s="106">
        <f t="shared" si="226"/>
        <v>0</v>
      </c>
      <c r="I1048" s="85"/>
    </row>
    <row r="1049" spans="1:9" ht="26.4">
      <c r="A1049" s="156" t="s">
        <v>83</v>
      </c>
      <c r="B1049" s="103" t="s">
        <v>215</v>
      </c>
      <c r="C1049" s="104" t="s">
        <v>908</v>
      </c>
      <c r="D1049" s="204">
        <v>600</v>
      </c>
      <c r="E1049" s="204"/>
      <c r="F1049" s="106">
        <f>F1050</f>
        <v>3177</v>
      </c>
      <c r="G1049" s="106">
        <f t="shared" si="226"/>
        <v>0</v>
      </c>
      <c r="H1049" s="106">
        <f t="shared" si="226"/>
        <v>0</v>
      </c>
      <c r="I1049" s="85"/>
    </row>
    <row r="1050" spans="1:9" ht="39.6">
      <c r="A1050" s="156" t="s">
        <v>626</v>
      </c>
      <c r="B1050" s="103" t="s">
        <v>215</v>
      </c>
      <c r="C1050" s="104" t="s">
        <v>908</v>
      </c>
      <c r="D1050" s="204">
        <v>630</v>
      </c>
      <c r="E1050" s="204">
        <v>900100</v>
      </c>
      <c r="F1050" s="106">
        <v>3177</v>
      </c>
      <c r="G1050" s="106">
        <v>0</v>
      </c>
      <c r="H1050" s="107">
        <v>0</v>
      </c>
      <c r="I1050" s="85"/>
    </row>
    <row r="1051" spans="1:9" ht="26.4">
      <c r="A1051" s="120" t="s">
        <v>356</v>
      </c>
      <c r="B1051" s="95" t="s">
        <v>215</v>
      </c>
      <c r="C1051" s="98" t="s">
        <v>426</v>
      </c>
      <c r="D1051" s="109"/>
      <c r="E1051" s="109"/>
      <c r="F1051" s="92">
        <f>F1052+F1056</f>
        <v>171088.19999999998</v>
      </c>
      <c r="G1051" s="92">
        <f>G1052+G1056</f>
        <v>131126</v>
      </c>
      <c r="H1051" s="93">
        <f>H1052+H1056</f>
        <v>131126</v>
      </c>
      <c r="I1051" s="85"/>
    </row>
    <row r="1052" spans="1:9">
      <c r="A1052" s="108" t="s">
        <v>298</v>
      </c>
      <c r="B1052" s="103" t="s">
        <v>215</v>
      </c>
      <c r="C1052" s="104" t="s">
        <v>659</v>
      </c>
      <c r="D1052" s="109"/>
      <c r="E1052" s="109"/>
      <c r="F1052" s="106">
        <f>F1053</f>
        <v>33391.599999999999</v>
      </c>
      <c r="G1052" s="106">
        <f>G1053</f>
        <v>4746</v>
      </c>
      <c r="H1052" s="107">
        <f>H1053</f>
        <v>4746</v>
      </c>
      <c r="I1052" s="85"/>
    </row>
    <row r="1053" spans="1:9" ht="26.4">
      <c r="A1053" s="108" t="s">
        <v>83</v>
      </c>
      <c r="B1053" s="103" t="s">
        <v>215</v>
      </c>
      <c r="C1053" s="104" t="s">
        <v>659</v>
      </c>
      <c r="D1053" s="109">
        <v>600</v>
      </c>
      <c r="E1053" s="109"/>
      <c r="F1053" s="106">
        <f>SUM(F1054:F1055)</f>
        <v>33391.599999999999</v>
      </c>
      <c r="G1053" s="106">
        <f>SUM(G1054:G1055)</f>
        <v>4746</v>
      </c>
      <c r="H1053" s="107">
        <f>SUM(H1054:H1055)</f>
        <v>4746</v>
      </c>
      <c r="I1053" s="85"/>
    </row>
    <row r="1054" spans="1:9">
      <c r="A1054" s="108" t="s">
        <v>85</v>
      </c>
      <c r="B1054" s="103" t="s">
        <v>215</v>
      </c>
      <c r="C1054" s="104" t="s">
        <v>659</v>
      </c>
      <c r="D1054" s="109">
        <v>610</v>
      </c>
      <c r="E1054" s="109">
        <v>900100</v>
      </c>
      <c r="F1054" s="106">
        <v>15492.8</v>
      </c>
      <c r="G1054" s="106">
        <v>2450</v>
      </c>
      <c r="H1054" s="107">
        <v>2450</v>
      </c>
      <c r="I1054" s="85"/>
    </row>
    <row r="1055" spans="1:9">
      <c r="A1055" s="108" t="s">
        <v>632</v>
      </c>
      <c r="B1055" s="103" t="s">
        <v>215</v>
      </c>
      <c r="C1055" s="104" t="s">
        <v>659</v>
      </c>
      <c r="D1055" s="109">
        <v>620</v>
      </c>
      <c r="E1055" s="109">
        <v>900100</v>
      </c>
      <c r="F1055" s="106">
        <v>17898.8</v>
      </c>
      <c r="G1055" s="106">
        <v>2296</v>
      </c>
      <c r="H1055" s="107">
        <v>2296</v>
      </c>
      <c r="I1055" s="85"/>
    </row>
    <row r="1056" spans="1:9" ht="26.4">
      <c r="A1056" s="108" t="s">
        <v>428</v>
      </c>
      <c r="B1056" s="103" t="s">
        <v>215</v>
      </c>
      <c r="C1056" s="104" t="s">
        <v>427</v>
      </c>
      <c r="D1056" s="109"/>
      <c r="E1056" s="109"/>
      <c r="F1056" s="106">
        <f>F1057</f>
        <v>137696.59999999998</v>
      </c>
      <c r="G1056" s="106">
        <f>G1057</f>
        <v>126380</v>
      </c>
      <c r="H1056" s="107">
        <f>H1057</f>
        <v>126380</v>
      </c>
      <c r="I1056" s="85"/>
    </row>
    <row r="1057" spans="1:9" ht="26.4">
      <c r="A1057" s="108" t="s">
        <v>83</v>
      </c>
      <c r="B1057" s="103" t="s">
        <v>215</v>
      </c>
      <c r="C1057" s="104" t="s">
        <v>427</v>
      </c>
      <c r="D1057" s="109" t="s">
        <v>84</v>
      </c>
      <c r="E1057" s="109"/>
      <c r="F1057" s="106">
        <f>F1058+F1059</f>
        <v>137696.59999999998</v>
      </c>
      <c r="G1057" s="106">
        <f>G1058+G1059</f>
        <v>126380</v>
      </c>
      <c r="H1057" s="107">
        <f>H1058+H1059</f>
        <v>126380</v>
      </c>
      <c r="I1057" s="85"/>
    </row>
    <row r="1058" spans="1:9">
      <c r="A1058" s="108" t="s">
        <v>85</v>
      </c>
      <c r="B1058" s="103" t="s">
        <v>215</v>
      </c>
      <c r="C1058" s="104" t="s">
        <v>427</v>
      </c>
      <c r="D1058" s="109" t="s">
        <v>86</v>
      </c>
      <c r="E1058" s="109">
        <v>900100</v>
      </c>
      <c r="F1058" s="106">
        <v>53699.199999999997</v>
      </c>
      <c r="G1058" s="106">
        <v>50101</v>
      </c>
      <c r="H1058" s="107">
        <v>50101</v>
      </c>
      <c r="I1058" s="85"/>
    </row>
    <row r="1059" spans="1:9">
      <c r="A1059" s="108" t="s">
        <v>96</v>
      </c>
      <c r="B1059" s="103" t="s">
        <v>215</v>
      </c>
      <c r="C1059" s="104" t="s">
        <v>427</v>
      </c>
      <c r="D1059" s="109" t="s">
        <v>97</v>
      </c>
      <c r="E1059" s="109">
        <v>900100</v>
      </c>
      <c r="F1059" s="106">
        <v>83997.4</v>
      </c>
      <c r="G1059" s="106">
        <v>76279</v>
      </c>
      <c r="H1059" s="107">
        <v>76279</v>
      </c>
      <c r="I1059" s="85"/>
    </row>
    <row r="1060" spans="1:9" ht="39.6">
      <c r="A1060" s="120" t="s">
        <v>880</v>
      </c>
      <c r="B1060" s="95" t="s">
        <v>215</v>
      </c>
      <c r="C1060" s="98" t="s">
        <v>882</v>
      </c>
      <c r="D1060" s="117"/>
      <c r="E1060" s="117"/>
      <c r="F1060" s="92">
        <f>F1061</f>
        <v>2004.5</v>
      </c>
      <c r="G1060" s="92">
        <f t="shared" ref="G1060:H1062" si="227">G1061</f>
        <v>0</v>
      </c>
      <c r="H1060" s="93">
        <f t="shared" si="227"/>
        <v>0</v>
      </c>
      <c r="I1060" s="85"/>
    </row>
    <row r="1061" spans="1:9" ht="26.4">
      <c r="A1061" s="108" t="s">
        <v>881</v>
      </c>
      <c r="B1061" s="103" t="s">
        <v>215</v>
      </c>
      <c r="C1061" s="104" t="s">
        <v>906</v>
      </c>
      <c r="D1061" s="109"/>
      <c r="E1061" s="109"/>
      <c r="F1061" s="106">
        <f>F1062</f>
        <v>2004.5</v>
      </c>
      <c r="G1061" s="106">
        <f t="shared" si="227"/>
        <v>0</v>
      </c>
      <c r="H1061" s="107">
        <f t="shared" si="227"/>
        <v>0</v>
      </c>
      <c r="I1061" s="85"/>
    </row>
    <row r="1062" spans="1:9" ht="26.4">
      <c r="A1062" s="108" t="s">
        <v>83</v>
      </c>
      <c r="B1062" s="103" t="s">
        <v>215</v>
      </c>
      <c r="C1062" s="104" t="s">
        <v>906</v>
      </c>
      <c r="D1062" s="109">
        <v>600</v>
      </c>
      <c r="E1062" s="109"/>
      <c r="F1062" s="106">
        <f>F1063</f>
        <v>2004.5</v>
      </c>
      <c r="G1062" s="106">
        <f t="shared" si="227"/>
        <v>0</v>
      </c>
      <c r="H1062" s="107">
        <f t="shared" si="227"/>
        <v>0</v>
      </c>
      <c r="I1062" s="85"/>
    </row>
    <row r="1063" spans="1:9">
      <c r="A1063" s="108" t="s">
        <v>632</v>
      </c>
      <c r="B1063" s="103" t="s">
        <v>215</v>
      </c>
      <c r="C1063" s="104" t="s">
        <v>906</v>
      </c>
      <c r="D1063" s="109">
        <v>620</v>
      </c>
      <c r="E1063" s="109">
        <v>900100</v>
      </c>
      <c r="F1063" s="106">
        <v>2004.5</v>
      </c>
      <c r="G1063" s="106">
        <v>0</v>
      </c>
      <c r="H1063" s="107">
        <v>0</v>
      </c>
      <c r="I1063" s="85"/>
    </row>
    <row r="1064" spans="1:9" s="72" customFormat="1" ht="26.4">
      <c r="A1064" s="120" t="s">
        <v>827</v>
      </c>
      <c r="B1064" s="95" t="s">
        <v>215</v>
      </c>
      <c r="C1064" s="98" t="s">
        <v>429</v>
      </c>
      <c r="D1064" s="117"/>
      <c r="E1064" s="117"/>
      <c r="F1064" s="92">
        <f>F1065</f>
        <v>11442.8</v>
      </c>
      <c r="G1064" s="92">
        <f t="shared" ref="G1064:H1066" si="228">G1065</f>
        <v>11122</v>
      </c>
      <c r="H1064" s="93">
        <f t="shared" si="228"/>
        <v>11122</v>
      </c>
      <c r="I1064" s="168"/>
    </row>
    <row r="1065" spans="1:9" ht="26.4">
      <c r="A1065" s="108" t="s">
        <v>304</v>
      </c>
      <c r="B1065" s="103" t="s">
        <v>215</v>
      </c>
      <c r="C1065" s="104" t="s">
        <v>430</v>
      </c>
      <c r="D1065" s="109"/>
      <c r="E1065" s="109"/>
      <c r="F1065" s="106">
        <f>F1066</f>
        <v>11442.8</v>
      </c>
      <c r="G1065" s="106">
        <f>G1066</f>
        <v>11122</v>
      </c>
      <c r="H1065" s="107">
        <f t="shared" si="228"/>
        <v>11122</v>
      </c>
      <c r="I1065" s="85"/>
    </row>
    <row r="1066" spans="1:9" ht="26.4">
      <c r="A1066" s="108" t="s">
        <v>83</v>
      </c>
      <c r="B1066" s="103" t="s">
        <v>215</v>
      </c>
      <c r="C1066" s="104" t="s">
        <v>430</v>
      </c>
      <c r="D1066" s="109">
        <v>600</v>
      </c>
      <c r="E1066" s="109"/>
      <c r="F1066" s="106">
        <f>F1067</f>
        <v>11442.8</v>
      </c>
      <c r="G1066" s="106">
        <f>G1067</f>
        <v>11122</v>
      </c>
      <c r="H1066" s="107">
        <f t="shared" si="228"/>
        <v>11122</v>
      </c>
      <c r="I1066" s="85"/>
    </row>
    <row r="1067" spans="1:9">
      <c r="A1067" s="108" t="s">
        <v>96</v>
      </c>
      <c r="B1067" s="103" t="s">
        <v>215</v>
      </c>
      <c r="C1067" s="104" t="s">
        <v>430</v>
      </c>
      <c r="D1067" s="109" t="s">
        <v>97</v>
      </c>
      <c r="E1067" s="109">
        <v>900100</v>
      </c>
      <c r="F1067" s="106">
        <v>11442.8</v>
      </c>
      <c r="G1067" s="106">
        <v>11122</v>
      </c>
      <c r="H1067" s="107">
        <v>11122</v>
      </c>
      <c r="I1067" s="85"/>
    </row>
    <row r="1068" spans="1:9" ht="27.75" customHeight="1">
      <c r="A1068" s="120" t="s">
        <v>900</v>
      </c>
      <c r="B1068" s="103" t="s">
        <v>215</v>
      </c>
      <c r="C1068" s="98" t="s">
        <v>898</v>
      </c>
      <c r="D1068" s="117"/>
      <c r="E1068" s="117"/>
      <c r="F1068" s="92">
        <f>F1069</f>
        <v>8132</v>
      </c>
      <c r="G1068" s="92">
        <f t="shared" ref="G1068:H1069" si="229">G1069</f>
        <v>0</v>
      </c>
      <c r="H1068" s="93">
        <f t="shared" si="229"/>
        <v>0</v>
      </c>
      <c r="I1068" s="85"/>
    </row>
    <row r="1069" spans="1:9" ht="26.4">
      <c r="A1069" s="108" t="s">
        <v>884</v>
      </c>
      <c r="B1069" s="103" t="s">
        <v>215</v>
      </c>
      <c r="C1069" s="104" t="s">
        <v>899</v>
      </c>
      <c r="D1069" s="109"/>
      <c r="E1069" s="109"/>
      <c r="F1069" s="106">
        <f>F1070</f>
        <v>8132</v>
      </c>
      <c r="G1069" s="106">
        <f t="shared" si="229"/>
        <v>0</v>
      </c>
      <c r="H1069" s="107">
        <f t="shared" si="229"/>
        <v>0</v>
      </c>
      <c r="I1069" s="85"/>
    </row>
    <row r="1070" spans="1:9" ht="26.4">
      <c r="A1070" s="108" t="s">
        <v>83</v>
      </c>
      <c r="B1070" s="103" t="s">
        <v>215</v>
      </c>
      <c r="C1070" s="104" t="s">
        <v>899</v>
      </c>
      <c r="D1070" s="109">
        <v>600</v>
      </c>
      <c r="E1070" s="109"/>
      <c r="F1070" s="106">
        <f>SUM(F1071:F1072)</f>
        <v>8132</v>
      </c>
      <c r="G1070" s="106">
        <f t="shared" ref="G1070:H1070" si="230">SUM(G1071:G1072)</f>
        <v>0</v>
      </c>
      <c r="H1070" s="107">
        <f t="shared" si="230"/>
        <v>0</v>
      </c>
      <c r="I1070" s="85"/>
    </row>
    <row r="1071" spans="1:9">
      <c r="A1071" s="108" t="s">
        <v>85</v>
      </c>
      <c r="B1071" s="103" t="s">
        <v>215</v>
      </c>
      <c r="C1071" s="104" t="s">
        <v>899</v>
      </c>
      <c r="D1071" s="109">
        <v>610</v>
      </c>
      <c r="E1071" s="109">
        <v>900304</v>
      </c>
      <c r="F1071" s="106">
        <v>5231.7</v>
      </c>
      <c r="G1071" s="106">
        <v>0</v>
      </c>
      <c r="H1071" s="107">
        <v>0</v>
      </c>
      <c r="I1071" s="85"/>
    </row>
    <row r="1072" spans="1:9">
      <c r="A1072" s="108" t="s">
        <v>632</v>
      </c>
      <c r="B1072" s="103" t="s">
        <v>215</v>
      </c>
      <c r="C1072" s="104" t="s">
        <v>899</v>
      </c>
      <c r="D1072" s="109">
        <v>620</v>
      </c>
      <c r="E1072" s="109">
        <v>900304</v>
      </c>
      <c r="F1072" s="106">
        <v>2900.3</v>
      </c>
      <c r="G1072" s="106"/>
      <c r="H1072" s="107"/>
      <c r="I1072" s="85"/>
    </row>
    <row r="1073" spans="1:9" ht="26.4">
      <c r="A1073" s="120" t="s">
        <v>701</v>
      </c>
      <c r="B1073" s="95" t="s">
        <v>215</v>
      </c>
      <c r="C1073" s="98" t="s">
        <v>704</v>
      </c>
      <c r="D1073" s="117"/>
      <c r="E1073" s="117"/>
      <c r="F1073" s="92">
        <f>F1074</f>
        <v>46733</v>
      </c>
      <c r="G1073" s="92">
        <f>G1074</f>
        <v>0</v>
      </c>
      <c r="H1073" s="93">
        <f>H1074</f>
        <v>40000</v>
      </c>
      <c r="I1073" s="85"/>
    </row>
    <row r="1074" spans="1:9" ht="39.6">
      <c r="A1074" s="108" t="s">
        <v>702</v>
      </c>
      <c r="B1074" s="103" t="s">
        <v>215</v>
      </c>
      <c r="C1074" s="104" t="s">
        <v>705</v>
      </c>
      <c r="D1074" s="109"/>
      <c r="E1074" s="109"/>
      <c r="F1074" s="106">
        <f>F1075+F1078</f>
        <v>46733</v>
      </c>
      <c r="G1074" s="106">
        <f>G1075+G1078</f>
        <v>0</v>
      </c>
      <c r="H1074" s="107">
        <f>H1075+H1078</f>
        <v>40000</v>
      </c>
      <c r="I1074" s="85"/>
    </row>
    <row r="1075" spans="1:9" ht="26.4">
      <c r="A1075" s="108" t="s">
        <v>836</v>
      </c>
      <c r="B1075" s="103" t="s">
        <v>215</v>
      </c>
      <c r="C1075" s="104" t="s">
        <v>837</v>
      </c>
      <c r="D1075" s="109"/>
      <c r="E1075" s="109"/>
      <c r="F1075" s="106">
        <f t="shared" ref="F1075:H1076" si="231">F1076</f>
        <v>6733</v>
      </c>
      <c r="G1075" s="106">
        <f t="shared" si="231"/>
        <v>0</v>
      </c>
      <c r="H1075" s="107">
        <f t="shared" si="231"/>
        <v>0</v>
      </c>
      <c r="I1075" s="85"/>
    </row>
    <row r="1076" spans="1:9" ht="26.4">
      <c r="A1076" s="108" t="s">
        <v>83</v>
      </c>
      <c r="B1076" s="103" t="s">
        <v>215</v>
      </c>
      <c r="C1076" s="104" t="s">
        <v>837</v>
      </c>
      <c r="D1076" s="109">
        <v>600</v>
      </c>
      <c r="E1076" s="109"/>
      <c r="F1076" s="106">
        <f t="shared" si="231"/>
        <v>6733</v>
      </c>
      <c r="G1076" s="106">
        <f t="shared" si="231"/>
        <v>0</v>
      </c>
      <c r="H1076" s="107">
        <f t="shared" si="231"/>
        <v>0</v>
      </c>
      <c r="I1076" s="85"/>
    </row>
    <row r="1077" spans="1:9">
      <c r="A1077" s="108" t="s">
        <v>632</v>
      </c>
      <c r="B1077" s="103" t="s">
        <v>215</v>
      </c>
      <c r="C1077" s="104" t="s">
        <v>837</v>
      </c>
      <c r="D1077" s="109">
        <v>620</v>
      </c>
      <c r="E1077" s="109">
        <v>900100</v>
      </c>
      <c r="F1077" s="106">
        <v>6733</v>
      </c>
      <c r="G1077" s="106">
        <v>0</v>
      </c>
      <c r="H1077" s="107">
        <v>0</v>
      </c>
      <c r="I1077" s="85"/>
    </row>
    <row r="1078" spans="1:9" ht="26.4">
      <c r="A1078" s="108" t="s">
        <v>703</v>
      </c>
      <c r="B1078" s="103" t="s">
        <v>215</v>
      </c>
      <c r="C1078" s="104" t="s">
        <v>706</v>
      </c>
      <c r="D1078" s="109"/>
      <c r="E1078" s="109"/>
      <c r="F1078" s="106">
        <f>F1079</f>
        <v>40000</v>
      </c>
      <c r="G1078" s="106">
        <f>G1079</f>
        <v>0</v>
      </c>
      <c r="H1078" s="107">
        <f>H1079</f>
        <v>40000</v>
      </c>
      <c r="I1078" s="85"/>
    </row>
    <row r="1079" spans="1:9" ht="26.4">
      <c r="A1079" s="108" t="s">
        <v>83</v>
      </c>
      <c r="B1079" s="103" t="s">
        <v>215</v>
      </c>
      <c r="C1079" s="104" t="s">
        <v>706</v>
      </c>
      <c r="D1079" s="109">
        <v>600</v>
      </c>
      <c r="E1079" s="109"/>
      <c r="F1079" s="106">
        <f>SUM(F1080:F1083)</f>
        <v>40000</v>
      </c>
      <c r="G1079" s="106">
        <f>SUM(G1080:G1083)</f>
        <v>0</v>
      </c>
      <c r="H1079" s="107">
        <f>SUM(H1080:H1083)</f>
        <v>40000</v>
      </c>
      <c r="I1079" s="85"/>
    </row>
    <row r="1080" spans="1:9">
      <c r="A1080" s="108" t="s">
        <v>85</v>
      </c>
      <c r="B1080" s="103" t="s">
        <v>215</v>
      </c>
      <c r="C1080" s="104" t="s">
        <v>706</v>
      </c>
      <c r="D1080" s="109">
        <v>610</v>
      </c>
      <c r="E1080" s="109">
        <v>900302</v>
      </c>
      <c r="F1080" s="106">
        <v>0</v>
      </c>
      <c r="G1080" s="106">
        <v>0</v>
      </c>
      <c r="H1080" s="107">
        <v>20000</v>
      </c>
      <c r="I1080" s="85"/>
    </row>
    <row r="1081" spans="1:9">
      <c r="A1081" s="108" t="s">
        <v>85</v>
      </c>
      <c r="B1081" s="103" t="s">
        <v>215</v>
      </c>
      <c r="C1081" s="104" t="s">
        <v>706</v>
      </c>
      <c r="D1081" s="109">
        <v>610</v>
      </c>
      <c r="E1081" s="109">
        <v>900100</v>
      </c>
      <c r="F1081" s="106">
        <v>0</v>
      </c>
      <c r="G1081" s="106">
        <v>0</v>
      </c>
      <c r="H1081" s="107">
        <v>20000</v>
      </c>
      <c r="I1081" s="85"/>
    </row>
    <row r="1082" spans="1:9">
      <c r="A1082" s="108" t="s">
        <v>632</v>
      </c>
      <c r="B1082" s="103" t="s">
        <v>215</v>
      </c>
      <c r="C1082" s="104" t="s">
        <v>706</v>
      </c>
      <c r="D1082" s="109">
        <v>620</v>
      </c>
      <c r="E1082" s="109">
        <v>900302</v>
      </c>
      <c r="F1082" s="106">
        <v>20000</v>
      </c>
      <c r="G1082" s="106">
        <v>0</v>
      </c>
      <c r="H1082" s="107">
        <v>0</v>
      </c>
      <c r="I1082" s="85"/>
    </row>
    <row r="1083" spans="1:9">
      <c r="A1083" s="108" t="s">
        <v>632</v>
      </c>
      <c r="B1083" s="103" t="s">
        <v>215</v>
      </c>
      <c r="C1083" s="104" t="s">
        <v>706</v>
      </c>
      <c r="D1083" s="109">
        <v>620</v>
      </c>
      <c r="E1083" s="109">
        <v>900100</v>
      </c>
      <c r="F1083" s="106">
        <v>20000</v>
      </c>
      <c r="G1083" s="106">
        <v>0</v>
      </c>
      <c r="H1083" s="107">
        <v>0</v>
      </c>
      <c r="I1083" s="85"/>
    </row>
    <row r="1084" spans="1:9">
      <c r="A1084" s="127" t="s">
        <v>120</v>
      </c>
      <c r="B1084" s="95" t="s">
        <v>215</v>
      </c>
      <c r="C1084" s="98" t="s">
        <v>302</v>
      </c>
      <c r="D1084" s="218"/>
      <c r="E1084" s="218"/>
      <c r="F1084" s="92">
        <f>F1085</f>
        <v>2380</v>
      </c>
      <c r="G1084" s="92">
        <f>G1085</f>
        <v>2020</v>
      </c>
      <c r="H1084" s="93">
        <f>H1085</f>
        <v>2020</v>
      </c>
      <c r="I1084" s="85"/>
    </row>
    <row r="1085" spans="1:9" ht="26.4">
      <c r="A1085" s="100" t="s">
        <v>322</v>
      </c>
      <c r="B1085" s="95" t="s">
        <v>215</v>
      </c>
      <c r="C1085" s="98" t="s">
        <v>303</v>
      </c>
      <c r="D1085" s="218"/>
      <c r="E1085" s="218"/>
      <c r="F1085" s="92">
        <f>F1086</f>
        <v>2380</v>
      </c>
      <c r="G1085" s="92">
        <f t="shared" ref="G1085:H1087" si="232">G1086</f>
        <v>2020</v>
      </c>
      <c r="H1085" s="93">
        <f t="shared" si="232"/>
        <v>2020</v>
      </c>
      <c r="I1085" s="85"/>
    </row>
    <row r="1086" spans="1:9">
      <c r="A1086" s="148" t="s">
        <v>298</v>
      </c>
      <c r="B1086" s="103" t="s">
        <v>215</v>
      </c>
      <c r="C1086" s="104" t="s">
        <v>431</v>
      </c>
      <c r="D1086" s="170"/>
      <c r="E1086" s="170"/>
      <c r="F1086" s="106">
        <f>F1087</f>
        <v>2380</v>
      </c>
      <c r="G1086" s="106">
        <f>G1087</f>
        <v>2020</v>
      </c>
      <c r="H1086" s="107">
        <f t="shared" si="232"/>
        <v>2020</v>
      </c>
      <c r="I1086" s="85"/>
    </row>
    <row r="1087" spans="1:9" ht="26.4">
      <c r="A1087" s="108" t="s">
        <v>67</v>
      </c>
      <c r="B1087" s="103" t="s">
        <v>215</v>
      </c>
      <c r="C1087" s="104" t="s">
        <v>431</v>
      </c>
      <c r="D1087" s="109" t="s">
        <v>68</v>
      </c>
      <c r="E1087" s="109"/>
      <c r="F1087" s="106">
        <f>F1088</f>
        <v>2380</v>
      </c>
      <c r="G1087" s="106">
        <f>G1088</f>
        <v>2020</v>
      </c>
      <c r="H1087" s="107">
        <f t="shared" si="232"/>
        <v>2020</v>
      </c>
      <c r="I1087" s="85"/>
    </row>
    <row r="1088" spans="1:9" ht="26.4">
      <c r="A1088" s="108" t="s">
        <v>69</v>
      </c>
      <c r="B1088" s="103" t="s">
        <v>215</v>
      </c>
      <c r="C1088" s="104" t="s">
        <v>431</v>
      </c>
      <c r="D1088" s="109" t="s">
        <v>70</v>
      </c>
      <c r="E1088" s="109">
        <v>900100</v>
      </c>
      <c r="F1088" s="106">
        <v>2380</v>
      </c>
      <c r="G1088" s="106">
        <v>2020</v>
      </c>
      <c r="H1088" s="107">
        <v>2020</v>
      </c>
      <c r="I1088" s="85"/>
    </row>
    <row r="1089" spans="1:9" ht="39.6">
      <c r="A1089" s="127" t="s">
        <v>455</v>
      </c>
      <c r="B1089" s="95" t="s">
        <v>215</v>
      </c>
      <c r="C1089" s="98" t="s">
        <v>154</v>
      </c>
      <c r="D1089" s="109"/>
      <c r="E1089" s="109"/>
      <c r="F1089" s="92">
        <f>F1090</f>
        <v>2624.3</v>
      </c>
      <c r="G1089" s="92">
        <f t="shared" ref="G1089:H1089" si="233">G1090</f>
        <v>0</v>
      </c>
      <c r="H1089" s="93">
        <f t="shared" si="233"/>
        <v>0</v>
      </c>
      <c r="I1089" s="85"/>
    </row>
    <row r="1090" spans="1:9">
      <c r="A1090" s="120" t="s">
        <v>869</v>
      </c>
      <c r="B1090" s="95" t="s">
        <v>215</v>
      </c>
      <c r="C1090" s="98" t="s">
        <v>866</v>
      </c>
      <c r="D1090" s="117"/>
      <c r="E1090" s="117"/>
      <c r="F1090" s="190">
        <f>F1091</f>
        <v>2624.3</v>
      </c>
      <c r="G1090" s="190">
        <f t="shared" ref="G1090:H1092" si="234">G1091</f>
        <v>0</v>
      </c>
      <c r="H1090" s="191">
        <f t="shared" si="234"/>
        <v>0</v>
      </c>
      <c r="I1090" s="85"/>
    </row>
    <row r="1091" spans="1:9">
      <c r="A1091" s="120" t="s">
        <v>870</v>
      </c>
      <c r="B1091" s="95" t="s">
        <v>215</v>
      </c>
      <c r="C1091" s="98" t="s">
        <v>867</v>
      </c>
      <c r="D1091" s="117"/>
      <c r="E1091" s="117"/>
      <c r="F1091" s="190">
        <f>F1092</f>
        <v>2624.3</v>
      </c>
      <c r="G1091" s="190">
        <f t="shared" si="234"/>
        <v>0</v>
      </c>
      <c r="H1091" s="191">
        <f t="shared" si="234"/>
        <v>0</v>
      </c>
      <c r="I1091" s="85"/>
    </row>
    <row r="1092" spans="1:9" ht="26.4">
      <c r="A1092" s="108" t="s">
        <v>871</v>
      </c>
      <c r="B1092" s="103" t="s">
        <v>215</v>
      </c>
      <c r="C1092" s="104" t="s">
        <v>868</v>
      </c>
      <c r="D1092" s="109"/>
      <c r="E1092" s="109"/>
      <c r="F1092" s="192">
        <f>F1093</f>
        <v>2624.3</v>
      </c>
      <c r="G1092" s="192">
        <f t="shared" si="234"/>
        <v>0</v>
      </c>
      <c r="H1092" s="193">
        <f t="shared" si="234"/>
        <v>0</v>
      </c>
      <c r="I1092" s="85"/>
    </row>
    <row r="1093" spans="1:9" ht="26.4">
      <c r="A1093" s="108" t="s">
        <v>83</v>
      </c>
      <c r="B1093" s="103" t="s">
        <v>215</v>
      </c>
      <c r="C1093" s="104" t="s">
        <v>868</v>
      </c>
      <c r="D1093" s="109">
        <v>600</v>
      </c>
      <c r="E1093" s="109"/>
      <c r="F1093" s="192">
        <f>F1094+F1095+F1096+F1097+F1098+F1099</f>
        <v>2624.3</v>
      </c>
      <c r="G1093" s="192">
        <f>G1094+G1095+G1096+G1097+G1098+G1099</f>
        <v>0</v>
      </c>
      <c r="H1093" s="193">
        <f>H1094+H1095+H1096+H1097+H1098+H1099</f>
        <v>0</v>
      </c>
      <c r="I1093" s="85"/>
    </row>
    <row r="1094" spans="1:9">
      <c r="A1094" s="108" t="s">
        <v>85</v>
      </c>
      <c r="B1094" s="103" t="s">
        <v>215</v>
      </c>
      <c r="C1094" s="104" t="s">
        <v>868</v>
      </c>
      <c r="D1094" s="109">
        <v>610</v>
      </c>
      <c r="E1094" s="109">
        <v>900302</v>
      </c>
      <c r="F1094" s="192">
        <v>1443.4</v>
      </c>
      <c r="G1094" s="192">
        <v>0</v>
      </c>
      <c r="H1094" s="193">
        <v>0</v>
      </c>
      <c r="I1094" s="85"/>
    </row>
    <row r="1095" spans="1:9">
      <c r="A1095" s="108" t="s">
        <v>85</v>
      </c>
      <c r="B1095" s="103" t="s">
        <v>215</v>
      </c>
      <c r="C1095" s="104" t="s">
        <v>868</v>
      </c>
      <c r="D1095" s="109">
        <v>610</v>
      </c>
      <c r="E1095" s="109">
        <v>900900</v>
      </c>
      <c r="F1095" s="192">
        <v>18.5</v>
      </c>
      <c r="G1095" s="192">
        <v>0</v>
      </c>
      <c r="H1095" s="193">
        <v>0</v>
      </c>
      <c r="I1095" s="85"/>
    </row>
    <row r="1096" spans="1:9">
      <c r="A1096" s="108" t="s">
        <v>85</v>
      </c>
      <c r="B1096" s="103" t="s">
        <v>215</v>
      </c>
      <c r="C1096" s="104" t="s">
        <v>868</v>
      </c>
      <c r="D1096" s="109">
        <v>610</v>
      </c>
      <c r="E1096" s="109">
        <v>900100</v>
      </c>
      <c r="F1096" s="192">
        <v>386.2</v>
      </c>
      <c r="G1096" s="192">
        <v>0</v>
      </c>
      <c r="H1096" s="193">
        <v>0</v>
      </c>
      <c r="I1096" s="85"/>
    </row>
    <row r="1097" spans="1:9">
      <c r="A1097" s="108" t="s">
        <v>96</v>
      </c>
      <c r="B1097" s="103" t="s">
        <v>215</v>
      </c>
      <c r="C1097" s="104" t="s">
        <v>868</v>
      </c>
      <c r="D1097" s="109">
        <v>620</v>
      </c>
      <c r="E1097" s="109">
        <v>900302</v>
      </c>
      <c r="F1097" s="192">
        <v>606.20000000000005</v>
      </c>
      <c r="G1097" s="192">
        <v>0</v>
      </c>
      <c r="H1097" s="193">
        <v>0</v>
      </c>
      <c r="I1097" s="85"/>
    </row>
    <row r="1098" spans="1:9">
      <c r="A1098" s="108" t="s">
        <v>96</v>
      </c>
      <c r="B1098" s="103" t="s">
        <v>215</v>
      </c>
      <c r="C1098" s="104" t="s">
        <v>868</v>
      </c>
      <c r="D1098" s="109">
        <v>620</v>
      </c>
      <c r="E1098" s="109">
        <v>900900</v>
      </c>
      <c r="F1098" s="192">
        <v>7.8</v>
      </c>
      <c r="G1098" s="192">
        <v>0</v>
      </c>
      <c r="H1098" s="193">
        <v>0</v>
      </c>
      <c r="I1098" s="85"/>
    </row>
    <row r="1099" spans="1:9">
      <c r="A1099" s="108" t="s">
        <v>96</v>
      </c>
      <c r="B1099" s="103" t="s">
        <v>215</v>
      </c>
      <c r="C1099" s="104" t="s">
        <v>868</v>
      </c>
      <c r="D1099" s="109">
        <v>620</v>
      </c>
      <c r="E1099" s="109">
        <v>900100</v>
      </c>
      <c r="F1099" s="192">
        <v>162.19999999999999</v>
      </c>
      <c r="G1099" s="192">
        <v>0</v>
      </c>
      <c r="H1099" s="193">
        <v>0</v>
      </c>
      <c r="I1099" s="85"/>
    </row>
    <row r="1100" spans="1:9">
      <c r="A1100" s="198" t="s">
        <v>126</v>
      </c>
      <c r="B1100" s="90" t="s">
        <v>344</v>
      </c>
      <c r="C1100" s="91"/>
      <c r="D1100" s="91"/>
      <c r="E1100" s="91"/>
      <c r="F1100" s="92">
        <f>F1101+F1108+F1128</f>
        <v>43977</v>
      </c>
      <c r="G1100" s="92">
        <f>G1101+G1108+G1128</f>
        <v>35553.300000000003</v>
      </c>
      <c r="H1100" s="93">
        <f>H1101+H1108+H1128</f>
        <v>38733.599999999999</v>
      </c>
      <c r="I1100" s="85"/>
    </row>
    <row r="1101" spans="1:9">
      <c r="A1101" s="198" t="s">
        <v>127</v>
      </c>
      <c r="B1101" s="132" t="s">
        <v>216</v>
      </c>
      <c r="C1101" s="91"/>
      <c r="D1101" s="91"/>
      <c r="E1101" s="91"/>
      <c r="F1101" s="92">
        <f>F1102</f>
        <v>12654.3</v>
      </c>
      <c r="G1101" s="92">
        <f t="shared" ref="G1101:H1106" si="235">G1102</f>
        <v>12788.3</v>
      </c>
      <c r="H1101" s="93">
        <f t="shared" si="235"/>
        <v>12788.3</v>
      </c>
      <c r="I1101" s="85"/>
    </row>
    <row r="1102" spans="1:9">
      <c r="A1102" s="97" t="s">
        <v>502</v>
      </c>
      <c r="B1102" s="132" t="s">
        <v>216</v>
      </c>
      <c r="C1102" s="98" t="s">
        <v>147</v>
      </c>
      <c r="D1102" s="119"/>
      <c r="E1102" s="119"/>
      <c r="F1102" s="92">
        <f>F1103</f>
        <v>12654.3</v>
      </c>
      <c r="G1102" s="92">
        <f>G1103</f>
        <v>12788.3</v>
      </c>
      <c r="H1102" s="93">
        <f t="shared" si="235"/>
        <v>12788.3</v>
      </c>
      <c r="I1102" s="85"/>
    </row>
    <row r="1103" spans="1:9">
      <c r="A1103" s="97" t="s">
        <v>513</v>
      </c>
      <c r="B1103" s="132" t="s">
        <v>216</v>
      </c>
      <c r="C1103" s="98" t="s">
        <v>148</v>
      </c>
      <c r="D1103" s="99"/>
      <c r="E1103" s="99"/>
      <c r="F1103" s="92">
        <f>F1104</f>
        <v>12654.3</v>
      </c>
      <c r="G1103" s="92">
        <f>G1104</f>
        <v>12788.3</v>
      </c>
      <c r="H1103" s="93">
        <f t="shared" si="235"/>
        <v>12788.3</v>
      </c>
      <c r="I1103" s="85"/>
    </row>
    <row r="1104" spans="1:9" ht="26.4">
      <c r="A1104" s="97" t="s">
        <v>514</v>
      </c>
      <c r="B1104" s="132" t="s">
        <v>216</v>
      </c>
      <c r="C1104" s="98" t="s">
        <v>515</v>
      </c>
      <c r="D1104" s="117"/>
      <c r="E1104" s="117"/>
      <c r="F1104" s="92">
        <f t="shared" ref="F1104:G1106" si="236">F1105</f>
        <v>12654.3</v>
      </c>
      <c r="G1104" s="92">
        <f t="shared" si="236"/>
        <v>12788.3</v>
      </c>
      <c r="H1104" s="93">
        <f t="shared" si="235"/>
        <v>12788.3</v>
      </c>
      <c r="I1104" s="85"/>
    </row>
    <row r="1105" spans="1:9" ht="26.4">
      <c r="A1105" s="128" t="s">
        <v>343</v>
      </c>
      <c r="B1105" s="131" t="s">
        <v>216</v>
      </c>
      <c r="C1105" s="104" t="s">
        <v>516</v>
      </c>
      <c r="D1105" s="109"/>
      <c r="E1105" s="109"/>
      <c r="F1105" s="106">
        <f t="shared" si="236"/>
        <v>12654.3</v>
      </c>
      <c r="G1105" s="106">
        <f t="shared" si="236"/>
        <v>12788.3</v>
      </c>
      <c r="H1105" s="107">
        <f t="shared" si="235"/>
        <v>12788.3</v>
      </c>
      <c r="I1105" s="85"/>
    </row>
    <row r="1106" spans="1:9">
      <c r="A1106" s="108" t="s">
        <v>113</v>
      </c>
      <c r="B1106" s="131" t="s">
        <v>216</v>
      </c>
      <c r="C1106" s="104" t="s">
        <v>516</v>
      </c>
      <c r="D1106" s="109" t="s">
        <v>114</v>
      </c>
      <c r="E1106" s="109"/>
      <c r="F1106" s="106">
        <f t="shared" si="236"/>
        <v>12654.3</v>
      </c>
      <c r="G1106" s="106">
        <f t="shared" si="236"/>
        <v>12788.3</v>
      </c>
      <c r="H1106" s="107">
        <f t="shared" si="235"/>
        <v>12788.3</v>
      </c>
      <c r="I1106" s="85"/>
    </row>
    <row r="1107" spans="1:9">
      <c r="A1107" s="108" t="s">
        <v>130</v>
      </c>
      <c r="B1107" s="131" t="s">
        <v>216</v>
      </c>
      <c r="C1107" s="104" t="s">
        <v>516</v>
      </c>
      <c r="D1107" s="109">
        <v>310</v>
      </c>
      <c r="E1107" s="109">
        <v>900100</v>
      </c>
      <c r="F1107" s="180">
        <v>12654.3</v>
      </c>
      <c r="G1107" s="180">
        <v>12788.3</v>
      </c>
      <c r="H1107" s="178">
        <v>12788.3</v>
      </c>
      <c r="I1107" s="85"/>
    </row>
    <row r="1108" spans="1:9">
      <c r="A1108" s="198" t="s">
        <v>128</v>
      </c>
      <c r="B1108" s="132" t="s">
        <v>217</v>
      </c>
      <c r="C1108" s="91"/>
      <c r="D1108" s="91"/>
      <c r="E1108" s="91"/>
      <c r="F1108" s="92">
        <f>F1109+F1115</f>
        <v>4701.7</v>
      </c>
      <c r="G1108" s="92">
        <f>G1109+G1115</f>
        <v>4560</v>
      </c>
      <c r="H1108" s="93">
        <f>H1109+H1115</f>
        <v>4560</v>
      </c>
      <c r="I1108" s="85"/>
    </row>
    <row r="1109" spans="1:9">
      <c r="A1109" s="164" t="s">
        <v>345</v>
      </c>
      <c r="B1109" s="132" t="s">
        <v>217</v>
      </c>
      <c r="C1109" s="142" t="s">
        <v>144</v>
      </c>
      <c r="D1109" s="112"/>
      <c r="E1109" s="112"/>
      <c r="F1109" s="92">
        <f>F1110</f>
        <v>3633</v>
      </c>
      <c r="G1109" s="92">
        <f t="shared" ref="G1109:H1113" si="237">G1110</f>
        <v>4080</v>
      </c>
      <c r="H1109" s="93">
        <f t="shared" si="237"/>
        <v>4080</v>
      </c>
      <c r="I1109" s="85"/>
    </row>
    <row r="1110" spans="1:9" ht="26.4">
      <c r="A1110" s="120" t="s">
        <v>346</v>
      </c>
      <c r="B1110" s="132" t="s">
        <v>217</v>
      </c>
      <c r="C1110" s="142" t="s">
        <v>349</v>
      </c>
      <c r="D1110" s="119"/>
      <c r="E1110" s="119"/>
      <c r="F1110" s="92">
        <f t="shared" ref="F1110:G1113" si="238">F1111</f>
        <v>3633</v>
      </c>
      <c r="G1110" s="92">
        <f t="shared" si="238"/>
        <v>4080</v>
      </c>
      <c r="H1110" s="93">
        <f t="shared" si="237"/>
        <v>4080</v>
      </c>
      <c r="I1110" s="85"/>
    </row>
    <row r="1111" spans="1:9" ht="26.4">
      <c r="A1111" s="127" t="s">
        <v>347</v>
      </c>
      <c r="B1111" s="132" t="s">
        <v>217</v>
      </c>
      <c r="C1111" s="98" t="s">
        <v>508</v>
      </c>
      <c r="D1111" s="119"/>
      <c r="E1111" s="119"/>
      <c r="F1111" s="92">
        <f t="shared" si="238"/>
        <v>3633</v>
      </c>
      <c r="G1111" s="92">
        <f t="shared" si="238"/>
        <v>4080</v>
      </c>
      <c r="H1111" s="93">
        <f t="shared" si="237"/>
        <v>4080</v>
      </c>
      <c r="I1111" s="85"/>
    </row>
    <row r="1112" spans="1:9" ht="44.25" customHeight="1">
      <c r="A1112" s="148" t="s">
        <v>771</v>
      </c>
      <c r="B1112" s="131" t="s">
        <v>217</v>
      </c>
      <c r="C1112" s="104" t="s">
        <v>509</v>
      </c>
      <c r="D1112" s="219"/>
      <c r="E1112" s="219"/>
      <c r="F1112" s="106">
        <f t="shared" si="238"/>
        <v>3633</v>
      </c>
      <c r="G1112" s="106">
        <f t="shared" si="238"/>
        <v>4080</v>
      </c>
      <c r="H1112" s="107">
        <f t="shared" si="237"/>
        <v>4080</v>
      </c>
      <c r="I1112" s="85"/>
    </row>
    <row r="1113" spans="1:9">
      <c r="A1113" s="108" t="s">
        <v>113</v>
      </c>
      <c r="B1113" s="131" t="s">
        <v>217</v>
      </c>
      <c r="C1113" s="104" t="s">
        <v>509</v>
      </c>
      <c r="D1113" s="109" t="s">
        <v>114</v>
      </c>
      <c r="E1113" s="219"/>
      <c r="F1113" s="106">
        <f t="shared" si="238"/>
        <v>3633</v>
      </c>
      <c r="G1113" s="106">
        <f t="shared" si="238"/>
        <v>4080</v>
      </c>
      <c r="H1113" s="107">
        <f t="shared" si="237"/>
        <v>4080</v>
      </c>
      <c r="I1113" s="85"/>
    </row>
    <row r="1114" spans="1:9" ht="26.4">
      <c r="A1114" s="108" t="s">
        <v>115</v>
      </c>
      <c r="B1114" s="131" t="s">
        <v>217</v>
      </c>
      <c r="C1114" s="104" t="s">
        <v>509</v>
      </c>
      <c r="D1114" s="109" t="s">
        <v>116</v>
      </c>
      <c r="E1114" s="109">
        <v>900100</v>
      </c>
      <c r="F1114" s="106">
        <v>3633</v>
      </c>
      <c r="G1114" s="106">
        <v>4080</v>
      </c>
      <c r="H1114" s="107">
        <v>4080</v>
      </c>
      <c r="I1114" s="85"/>
    </row>
    <row r="1115" spans="1:9">
      <c r="A1115" s="198" t="s">
        <v>342</v>
      </c>
      <c r="B1115" s="132" t="s">
        <v>217</v>
      </c>
      <c r="C1115" s="98" t="s">
        <v>147</v>
      </c>
      <c r="D1115" s="91"/>
      <c r="E1115" s="91"/>
      <c r="F1115" s="92">
        <f>F1123+F1116</f>
        <v>1068.7</v>
      </c>
      <c r="G1115" s="92">
        <f>G1123+G1116</f>
        <v>480</v>
      </c>
      <c r="H1115" s="93">
        <f>H1123+H1116</f>
        <v>480</v>
      </c>
      <c r="I1115" s="85"/>
    </row>
    <row r="1116" spans="1:9">
      <c r="A1116" s="97" t="s">
        <v>513</v>
      </c>
      <c r="B1116" s="132" t="s">
        <v>217</v>
      </c>
      <c r="C1116" s="98" t="s">
        <v>148</v>
      </c>
      <c r="D1116" s="99"/>
      <c r="E1116" s="99"/>
      <c r="F1116" s="92">
        <f t="shared" ref="F1116:H1117" si="239">F1117</f>
        <v>1068.7</v>
      </c>
      <c r="G1116" s="92">
        <f t="shared" si="239"/>
        <v>0</v>
      </c>
      <c r="H1116" s="93">
        <f t="shared" si="239"/>
        <v>0</v>
      </c>
      <c r="I1116" s="85"/>
    </row>
    <row r="1117" spans="1:9" ht="26.4">
      <c r="A1117" s="97" t="s">
        <v>817</v>
      </c>
      <c r="B1117" s="132" t="s">
        <v>217</v>
      </c>
      <c r="C1117" s="98" t="s">
        <v>819</v>
      </c>
      <c r="D1117" s="117"/>
      <c r="E1117" s="117"/>
      <c r="F1117" s="92">
        <f t="shared" si="239"/>
        <v>1068.7</v>
      </c>
      <c r="G1117" s="92">
        <f t="shared" si="239"/>
        <v>0</v>
      </c>
      <c r="H1117" s="93">
        <f t="shared" si="239"/>
        <v>0</v>
      </c>
      <c r="I1117" s="85"/>
    </row>
    <row r="1118" spans="1:9" ht="26.4">
      <c r="A1118" s="102" t="s">
        <v>818</v>
      </c>
      <c r="B1118" s="131" t="s">
        <v>217</v>
      </c>
      <c r="C1118" s="104" t="s">
        <v>820</v>
      </c>
      <c r="D1118" s="99"/>
      <c r="E1118" s="99"/>
      <c r="F1118" s="106">
        <f>F1119+F1121</f>
        <v>1068.7</v>
      </c>
      <c r="G1118" s="106">
        <f>G1119</f>
        <v>0</v>
      </c>
      <c r="H1118" s="107">
        <f>H1119</f>
        <v>0</v>
      </c>
      <c r="I1118" s="85"/>
    </row>
    <row r="1119" spans="1:9" ht="26.4">
      <c r="A1119" s="108" t="s">
        <v>67</v>
      </c>
      <c r="B1119" s="131" t="s">
        <v>217</v>
      </c>
      <c r="C1119" s="104" t="s">
        <v>820</v>
      </c>
      <c r="D1119" s="109" t="s">
        <v>68</v>
      </c>
      <c r="E1119" s="109"/>
      <c r="F1119" s="106">
        <f>F1120</f>
        <v>311.7</v>
      </c>
      <c r="G1119" s="106">
        <v>0</v>
      </c>
      <c r="H1119" s="107">
        <v>0</v>
      </c>
      <c r="I1119" s="85"/>
    </row>
    <row r="1120" spans="1:9" ht="26.4">
      <c r="A1120" s="108" t="s">
        <v>69</v>
      </c>
      <c r="B1120" s="131" t="s">
        <v>217</v>
      </c>
      <c r="C1120" s="104" t="s">
        <v>820</v>
      </c>
      <c r="D1120" s="109">
        <v>240</v>
      </c>
      <c r="E1120" s="109">
        <v>900900</v>
      </c>
      <c r="F1120" s="106">
        <v>311.7</v>
      </c>
      <c r="G1120" s="106">
        <v>0</v>
      </c>
      <c r="H1120" s="107">
        <v>0</v>
      </c>
      <c r="I1120" s="85"/>
    </row>
    <row r="1121" spans="1:9">
      <c r="A1121" s="108" t="s">
        <v>113</v>
      </c>
      <c r="B1121" s="131" t="s">
        <v>217</v>
      </c>
      <c r="C1121" s="104" t="s">
        <v>820</v>
      </c>
      <c r="D1121" s="109" t="s">
        <v>114</v>
      </c>
      <c r="E1121" s="109"/>
      <c r="F1121" s="106">
        <f>F1122</f>
        <v>757</v>
      </c>
      <c r="G1121" s="106">
        <f>G1122</f>
        <v>0</v>
      </c>
      <c r="H1121" s="107">
        <f>H1122</f>
        <v>0</v>
      </c>
      <c r="I1121" s="85"/>
    </row>
    <row r="1122" spans="1:9" ht="26.4">
      <c r="A1122" s="108" t="s">
        <v>115</v>
      </c>
      <c r="B1122" s="131" t="s">
        <v>217</v>
      </c>
      <c r="C1122" s="104" t="s">
        <v>820</v>
      </c>
      <c r="D1122" s="109">
        <v>320</v>
      </c>
      <c r="E1122" s="109">
        <v>900900</v>
      </c>
      <c r="F1122" s="106">
        <v>757</v>
      </c>
      <c r="G1122" s="106">
        <v>0</v>
      </c>
      <c r="H1122" s="107">
        <v>0</v>
      </c>
      <c r="I1122" s="85"/>
    </row>
    <row r="1123" spans="1:9" ht="26.4">
      <c r="A1123" s="97" t="s">
        <v>520</v>
      </c>
      <c r="B1123" s="132" t="s">
        <v>217</v>
      </c>
      <c r="C1123" s="98" t="s">
        <v>522</v>
      </c>
      <c r="D1123" s="99"/>
      <c r="E1123" s="99"/>
      <c r="F1123" s="92">
        <f t="shared" ref="F1123:G1126" si="240">F1124</f>
        <v>0</v>
      </c>
      <c r="G1123" s="92">
        <f t="shared" si="240"/>
        <v>480</v>
      </c>
      <c r="H1123" s="93">
        <f>H1124</f>
        <v>480</v>
      </c>
      <c r="I1123" s="85"/>
    </row>
    <row r="1124" spans="1:9" ht="26.4">
      <c r="A1124" s="113" t="s">
        <v>521</v>
      </c>
      <c r="B1124" s="132" t="s">
        <v>217</v>
      </c>
      <c r="C1124" s="98" t="s">
        <v>523</v>
      </c>
      <c r="D1124" s="101"/>
      <c r="E1124" s="101"/>
      <c r="F1124" s="92">
        <f>F1125</f>
        <v>0</v>
      </c>
      <c r="G1124" s="92">
        <f t="shared" si="240"/>
        <v>480</v>
      </c>
      <c r="H1124" s="93">
        <f>H1125</f>
        <v>480</v>
      </c>
      <c r="I1124" s="85"/>
    </row>
    <row r="1125" spans="1:9">
      <c r="A1125" s="128" t="s">
        <v>348</v>
      </c>
      <c r="B1125" s="131" t="s">
        <v>217</v>
      </c>
      <c r="C1125" s="104" t="s">
        <v>524</v>
      </c>
      <c r="D1125" s="129"/>
      <c r="E1125" s="129"/>
      <c r="F1125" s="106">
        <f t="shared" si="240"/>
        <v>0</v>
      </c>
      <c r="G1125" s="106">
        <f t="shared" si="240"/>
        <v>480</v>
      </c>
      <c r="H1125" s="107">
        <f>H1126</f>
        <v>480</v>
      </c>
      <c r="I1125" s="85"/>
    </row>
    <row r="1126" spans="1:9" ht="26.4">
      <c r="A1126" s="108" t="s">
        <v>83</v>
      </c>
      <c r="B1126" s="131" t="s">
        <v>217</v>
      </c>
      <c r="C1126" s="104" t="s">
        <v>524</v>
      </c>
      <c r="D1126" s="109" t="s">
        <v>84</v>
      </c>
      <c r="E1126" s="109"/>
      <c r="F1126" s="106">
        <f t="shared" si="240"/>
        <v>0</v>
      </c>
      <c r="G1126" s="106">
        <f t="shared" si="240"/>
        <v>480</v>
      </c>
      <c r="H1126" s="107">
        <f>H1127</f>
        <v>480</v>
      </c>
      <c r="I1126" s="85"/>
    </row>
    <row r="1127" spans="1:9" ht="39.6">
      <c r="A1127" s="139" t="s">
        <v>626</v>
      </c>
      <c r="B1127" s="131" t="s">
        <v>217</v>
      </c>
      <c r="C1127" s="104" t="s">
        <v>524</v>
      </c>
      <c r="D1127" s="109" t="s">
        <v>125</v>
      </c>
      <c r="E1127" s="109">
        <v>900100</v>
      </c>
      <c r="F1127" s="106">
        <v>0</v>
      </c>
      <c r="G1127" s="106">
        <v>480</v>
      </c>
      <c r="H1127" s="107">
        <v>480</v>
      </c>
      <c r="I1127" s="85"/>
    </row>
    <row r="1128" spans="1:9">
      <c r="A1128" s="199" t="s">
        <v>131</v>
      </c>
      <c r="B1128" s="95" t="s">
        <v>218</v>
      </c>
      <c r="C1128" s="96"/>
      <c r="D1128" s="96"/>
      <c r="E1128" s="96"/>
      <c r="F1128" s="92">
        <f>F1129+F1135</f>
        <v>26621</v>
      </c>
      <c r="G1128" s="92">
        <f>G1129+G1135</f>
        <v>18205</v>
      </c>
      <c r="H1128" s="93">
        <f>H1129+H1135</f>
        <v>21385.3</v>
      </c>
      <c r="I1128" s="85"/>
    </row>
    <row r="1129" spans="1:9">
      <c r="A1129" s="144" t="s">
        <v>316</v>
      </c>
      <c r="B1129" s="95" t="s">
        <v>218</v>
      </c>
      <c r="C1129" s="98" t="s">
        <v>181</v>
      </c>
      <c r="D1129" s="112"/>
      <c r="E1129" s="112"/>
      <c r="F1129" s="92">
        <f>F1130</f>
        <v>15439</v>
      </c>
      <c r="G1129" s="92">
        <f t="shared" ref="G1129:H1133" si="241">G1130</f>
        <v>14758</v>
      </c>
      <c r="H1129" s="93">
        <f t="shared" si="241"/>
        <v>14758</v>
      </c>
      <c r="I1129" s="85"/>
    </row>
    <row r="1130" spans="1:9">
      <c r="A1130" s="145" t="s">
        <v>112</v>
      </c>
      <c r="B1130" s="95" t="s">
        <v>218</v>
      </c>
      <c r="C1130" s="146" t="s">
        <v>182</v>
      </c>
      <c r="D1130" s="147"/>
      <c r="E1130" s="147"/>
      <c r="F1130" s="92">
        <f>F1131</f>
        <v>15439</v>
      </c>
      <c r="G1130" s="92">
        <f t="shared" si="241"/>
        <v>14758</v>
      </c>
      <c r="H1130" s="93">
        <f t="shared" si="241"/>
        <v>14758</v>
      </c>
      <c r="I1130" s="85"/>
    </row>
    <row r="1131" spans="1:9" ht="26.4">
      <c r="A1131" s="127" t="s">
        <v>456</v>
      </c>
      <c r="B1131" s="95" t="s">
        <v>218</v>
      </c>
      <c r="C1131" s="98" t="s">
        <v>457</v>
      </c>
      <c r="D1131" s="101"/>
      <c r="E1131" s="101"/>
      <c r="F1131" s="92">
        <f>F1132</f>
        <v>15439</v>
      </c>
      <c r="G1131" s="92">
        <f t="shared" si="241"/>
        <v>14758</v>
      </c>
      <c r="H1131" s="93">
        <f t="shared" si="241"/>
        <v>14758</v>
      </c>
      <c r="I1131" s="85"/>
    </row>
    <row r="1132" spans="1:9" ht="52.8">
      <c r="A1132" s="148" t="s">
        <v>255</v>
      </c>
      <c r="B1132" s="103" t="s">
        <v>218</v>
      </c>
      <c r="C1132" s="104" t="s">
        <v>499</v>
      </c>
      <c r="D1132" s="129"/>
      <c r="E1132" s="129"/>
      <c r="F1132" s="106">
        <f>F1133</f>
        <v>15439</v>
      </c>
      <c r="G1132" s="106">
        <f t="shared" si="241"/>
        <v>14758</v>
      </c>
      <c r="H1132" s="107">
        <f t="shared" si="241"/>
        <v>14758</v>
      </c>
      <c r="I1132" s="85"/>
    </row>
    <row r="1133" spans="1:9" ht="26.4">
      <c r="A1133" s="108" t="s">
        <v>83</v>
      </c>
      <c r="B1133" s="103" t="s">
        <v>218</v>
      </c>
      <c r="C1133" s="104" t="s">
        <v>499</v>
      </c>
      <c r="D1133" s="109" t="s">
        <v>84</v>
      </c>
      <c r="E1133" s="109"/>
      <c r="F1133" s="106">
        <f>F1134</f>
        <v>15439</v>
      </c>
      <c r="G1133" s="106">
        <f t="shared" si="241"/>
        <v>14758</v>
      </c>
      <c r="H1133" s="107">
        <f t="shared" si="241"/>
        <v>14758</v>
      </c>
      <c r="I1133" s="85"/>
    </row>
    <row r="1134" spans="1:9">
      <c r="A1134" s="108" t="s">
        <v>85</v>
      </c>
      <c r="B1134" s="103" t="s">
        <v>218</v>
      </c>
      <c r="C1134" s="104" t="s">
        <v>499</v>
      </c>
      <c r="D1134" s="109" t="s">
        <v>86</v>
      </c>
      <c r="E1134" s="109">
        <v>900303</v>
      </c>
      <c r="F1134" s="106">
        <v>15439</v>
      </c>
      <c r="G1134" s="106">
        <v>14758</v>
      </c>
      <c r="H1134" s="107">
        <v>14758</v>
      </c>
      <c r="I1134" s="85"/>
    </row>
    <row r="1135" spans="1:9">
      <c r="A1135" s="100" t="s">
        <v>543</v>
      </c>
      <c r="B1135" s="95" t="s">
        <v>218</v>
      </c>
      <c r="C1135" s="98" t="s">
        <v>140</v>
      </c>
      <c r="D1135" s="170"/>
      <c r="E1135" s="170"/>
      <c r="F1135" s="92">
        <f>F1143+F1136</f>
        <v>11182</v>
      </c>
      <c r="G1135" s="92">
        <f>G1143+G1136</f>
        <v>3447</v>
      </c>
      <c r="H1135" s="93">
        <f>H1143+H1136</f>
        <v>6627.2999999999993</v>
      </c>
      <c r="I1135" s="85"/>
    </row>
    <row r="1136" spans="1:9">
      <c r="A1136" s="100" t="s">
        <v>544</v>
      </c>
      <c r="B1136" s="95" t="s">
        <v>218</v>
      </c>
      <c r="C1136" s="98" t="s">
        <v>149</v>
      </c>
      <c r="D1136" s="117"/>
      <c r="E1136" s="117"/>
      <c r="F1136" s="92">
        <f>F1137</f>
        <v>4912</v>
      </c>
      <c r="G1136" s="92">
        <f>G1137</f>
        <v>3447</v>
      </c>
      <c r="H1136" s="93">
        <f>H1137</f>
        <v>3492.2999999999997</v>
      </c>
      <c r="I1136" s="85"/>
    </row>
    <row r="1137" spans="1:9" ht="39.6">
      <c r="A1137" s="100" t="s">
        <v>545</v>
      </c>
      <c r="B1137" s="95" t="s">
        <v>218</v>
      </c>
      <c r="C1137" s="98" t="s">
        <v>150</v>
      </c>
      <c r="D1137" s="117"/>
      <c r="E1137" s="117"/>
      <c r="F1137" s="92">
        <f>F1138</f>
        <v>4912</v>
      </c>
      <c r="G1137" s="92">
        <f t="shared" ref="G1137:H1137" si="242">G1138</f>
        <v>3447</v>
      </c>
      <c r="H1137" s="93">
        <f t="shared" si="242"/>
        <v>3492.2999999999997</v>
      </c>
      <c r="I1137" s="85"/>
    </row>
    <row r="1138" spans="1:9">
      <c r="A1138" s="162" t="s">
        <v>129</v>
      </c>
      <c r="B1138" s="103" t="s">
        <v>218</v>
      </c>
      <c r="C1138" s="104" t="s">
        <v>350</v>
      </c>
      <c r="D1138" s="109"/>
      <c r="E1138" s="109"/>
      <c r="F1138" s="106">
        <f>F1139</f>
        <v>4912</v>
      </c>
      <c r="G1138" s="106">
        <f>G1139</f>
        <v>3447</v>
      </c>
      <c r="H1138" s="107">
        <f>H1139</f>
        <v>3492.2999999999997</v>
      </c>
      <c r="I1138" s="85"/>
    </row>
    <row r="1139" spans="1:9">
      <c r="A1139" s="139" t="s">
        <v>113</v>
      </c>
      <c r="B1139" s="103" t="s">
        <v>218</v>
      </c>
      <c r="C1139" s="104" t="s">
        <v>350</v>
      </c>
      <c r="D1139" s="170" t="s">
        <v>114</v>
      </c>
      <c r="E1139" s="170"/>
      <c r="F1139" s="106">
        <f>F1141+F1142+F1140</f>
        <v>4912</v>
      </c>
      <c r="G1139" s="106">
        <f>G1141+G1142+G1140</f>
        <v>3447</v>
      </c>
      <c r="H1139" s="107">
        <f>H1141+H1142+H1140</f>
        <v>3492.2999999999997</v>
      </c>
      <c r="I1139" s="85"/>
    </row>
    <row r="1140" spans="1:9" ht="26.4">
      <c r="A1140" s="139" t="s">
        <v>115</v>
      </c>
      <c r="B1140" s="103" t="s">
        <v>218</v>
      </c>
      <c r="C1140" s="104" t="s">
        <v>350</v>
      </c>
      <c r="D1140" s="170" t="s">
        <v>116</v>
      </c>
      <c r="E1140" s="170" t="s">
        <v>366</v>
      </c>
      <c r="F1140" s="106">
        <v>518.20000000000005</v>
      </c>
      <c r="G1140" s="106">
        <v>362</v>
      </c>
      <c r="H1140" s="107">
        <v>379.1</v>
      </c>
      <c r="I1140" s="85"/>
    </row>
    <row r="1141" spans="1:9" ht="26.4">
      <c r="A1141" s="139" t="s">
        <v>115</v>
      </c>
      <c r="B1141" s="103" t="s">
        <v>218</v>
      </c>
      <c r="C1141" s="104" t="s">
        <v>350</v>
      </c>
      <c r="D1141" s="170" t="s">
        <v>116</v>
      </c>
      <c r="E1141" s="170" t="s">
        <v>351</v>
      </c>
      <c r="F1141" s="106">
        <v>2196.9</v>
      </c>
      <c r="G1141" s="106">
        <v>1542.5</v>
      </c>
      <c r="H1141" s="107">
        <v>1556.6</v>
      </c>
      <c r="I1141" s="85"/>
    </row>
    <row r="1142" spans="1:9" ht="26.4">
      <c r="A1142" s="139" t="s">
        <v>115</v>
      </c>
      <c r="B1142" s="103" t="s">
        <v>218</v>
      </c>
      <c r="C1142" s="104" t="s">
        <v>350</v>
      </c>
      <c r="D1142" s="170" t="s">
        <v>116</v>
      </c>
      <c r="E1142" s="170" t="s">
        <v>231</v>
      </c>
      <c r="F1142" s="106">
        <v>2196.9</v>
      </c>
      <c r="G1142" s="106">
        <v>1542.5</v>
      </c>
      <c r="H1142" s="107">
        <v>1556.6</v>
      </c>
      <c r="I1142" s="85"/>
    </row>
    <row r="1143" spans="1:9" ht="39.6">
      <c r="A1143" s="100" t="s">
        <v>546</v>
      </c>
      <c r="B1143" s="95" t="s">
        <v>218</v>
      </c>
      <c r="C1143" s="98" t="s">
        <v>352</v>
      </c>
      <c r="D1143" s="117"/>
      <c r="E1143" s="117"/>
      <c r="F1143" s="92">
        <f t="shared" ref="F1143:H1144" si="243">F1144</f>
        <v>6270</v>
      </c>
      <c r="G1143" s="92">
        <f t="shared" si="243"/>
        <v>0</v>
      </c>
      <c r="H1143" s="93">
        <f t="shared" si="243"/>
        <v>3135</v>
      </c>
      <c r="I1143" s="85"/>
    </row>
    <row r="1144" spans="1:9" ht="52.8">
      <c r="A1144" s="100" t="s">
        <v>547</v>
      </c>
      <c r="B1144" s="95" t="s">
        <v>218</v>
      </c>
      <c r="C1144" s="98" t="s">
        <v>353</v>
      </c>
      <c r="D1144" s="117"/>
      <c r="E1144" s="117"/>
      <c r="F1144" s="92">
        <f>F1145</f>
        <v>6270</v>
      </c>
      <c r="G1144" s="92">
        <f t="shared" si="243"/>
        <v>0</v>
      </c>
      <c r="H1144" s="93">
        <f t="shared" si="243"/>
        <v>3135</v>
      </c>
      <c r="I1144" s="85"/>
    </row>
    <row r="1145" spans="1:9" ht="39.6">
      <c r="A1145" s="162" t="s">
        <v>635</v>
      </c>
      <c r="B1145" s="103" t="s">
        <v>218</v>
      </c>
      <c r="C1145" s="104" t="s">
        <v>354</v>
      </c>
      <c r="D1145" s="109"/>
      <c r="E1145" s="109"/>
      <c r="F1145" s="106">
        <f>F1146</f>
        <v>6270</v>
      </c>
      <c r="G1145" s="106">
        <f>G1146</f>
        <v>0</v>
      </c>
      <c r="H1145" s="107">
        <f>H1146</f>
        <v>3135</v>
      </c>
      <c r="I1145" s="85"/>
    </row>
    <row r="1146" spans="1:9" ht="26.4">
      <c r="A1146" s="108" t="s">
        <v>102</v>
      </c>
      <c r="B1146" s="103" t="s">
        <v>218</v>
      </c>
      <c r="C1146" s="104" t="s">
        <v>354</v>
      </c>
      <c r="D1146" s="170" t="s">
        <v>103</v>
      </c>
      <c r="E1146" s="109"/>
      <c r="F1146" s="106">
        <f>F1147</f>
        <v>6270</v>
      </c>
      <c r="G1146" s="106">
        <f>G1147</f>
        <v>0</v>
      </c>
      <c r="H1146" s="107">
        <f>H1147</f>
        <v>3135</v>
      </c>
      <c r="I1146" s="85"/>
    </row>
    <row r="1147" spans="1:9">
      <c r="A1147" s="108" t="s">
        <v>104</v>
      </c>
      <c r="B1147" s="103" t="s">
        <v>218</v>
      </c>
      <c r="C1147" s="104" t="s">
        <v>354</v>
      </c>
      <c r="D1147" s="170" t="s">
        <v>105</v>
      </c>
      <c r="E1147" s="109">
        <v>900303</v>
      </c>
      <c r="F1147" s="106">
        <v>6270</v>
      </c>
      <c r="G1147" s="106">
        <v>0</v>
      </c>
      <c r="H1147" s="107">
        <v>3135</v>
      </c>
      <c r="I1147" s="85"/>
    </row>
    <row r="1148" spans="1:9">
      <c r="A1148" s="89" t="s">
        <v>132</v>
      </c>
      <c r="B1148" s="90" t="s">
        <v>355</v>
      </c>
      <c r="C1148" s="90"/>
      <c r="D1148" s="91"/>
      <c r="E1148" s="91"/>
      <c r="F1148" s="92">
        <f>F1149+F1164</f>
        <v>159847.79999999999</v>
      </c>
      <c r="G1148" s="92">
        <f>G1149+G1164</f>
        <v>140923</v>
      </c>
      <c r="H1148" s="93">
        <f>H1149+H1164</f>
        <v>140923</v>
      </c>
      <c r="I1148" s="85"/>
    </row>
    <row r="1149" spans="1:9">
      <c r="A1149" s="94" t="s">
        <v>133</v>
      </c>
      <c r="B1149" s="95" t="s">
        <v>219</v>
      </c>
      <c r="C1149" s="103"/>
      <c r="D1149" s="220"/>
      <c r="E1149" s="220"/>
      <c r="F1149" s="92">
        <f>F1150</f>
        <v>81829.3</v>
      </c>
      <c r="G1149" s="92">
        <f t="shared" ref="G1149:H1149" si="244">G1150</f>
        <v>74814</v>
      </c>
      <c r="H1149" s="93">
        <f t="shared" si="244"/>
        <v>74814</v>
      </c>
      <c r="I1149" s="85"/>
    </row>
    <row r="1150" spans="1:9">
      <c r="A1150" s="127" t="s">
        <v>435</v>
      </c>
      <c r="B1150" s="95" t="s">
        <v>219</v>
      </c>
      <c r="C1150" s="98" t="s">
        <v>162</v>
      </c>
      <c r="D1150" s="119"/>
      <c r="E1150" s="119"/>
      <c r="F1150" s="92">
        <f>F1151+F1159</f>
        <v>81829.3</v>
      </c>
      <c r="G1150" s="92">
        <f>G1151+G1159</f>
        <v>74814</v>
      </c>
      <c r="H1150" s="93">
        <f>H1151+H1159</f>
        <v>74814</v>
      </c>
      <c r="I1150" s="85"/>
    </row>
    <row r="1151" spans="1:9">
      <c r="A1151" s="127" t="s">
        <v>306</v>
      </c>
      <c r="B1151" s="95" t="s">
        <v>219</v>
      </c>
      <c r="C1151" s="98" t="s">
        <v>307</v>
      </c>
      <c r="D1151" s="99"/>
      <c r="E1151" s="99"/>
      <c r="F1151" s="92">
        <f>F1152</f>
        <v>80775.3</v>
      </c>
      <c r="G1151" s="92">
        <f>G1152</f>
        <v>74014</v>
      </c>
      <c r="H1151" s="93">
        <f>H1152</f>
        <v>74014</v>
      </c>
      <c r="I1151" s="85"/>
    </row>
    <row r="1152" spans="1:9" ht="39.6">
      <c r="A1152" s="127" t="s">
        <v>436</v>
      </c>
      <c r="B1152" s="95" t="s">
        <v>219</v>
      </c>
      <c r="C1152" s="98" t="s">
        <v>309</v>
      </c>
      <c r="D1152" s="101"/>
      <c r="E1152" s="101"/>
      <c r="F1152" s="92">
        <f>F1153+F1156</f>
        <v>80775.3</v>
      </c>
      <c r="G1152" s="92">
        <f>G1153+G1156</f>
        <v>74014</v>
      </c>
      <c r="H1152" s="93">
        <f>H1153+H1156</f>
        <v>74014</v>
      </c>
      <c r="I1152" s="118" t="e">
        <f>I1156+#REF!</f>
        <v>#REF!</v>
      </c>
    </row>
    <row r="1153" spans="1:9" ht="26.4">
      <c r="A1153" s="148" t="s">
        <v>375</v>
      </c>
      <c r="B1153" s="103" t="s">
        <v>219</v>
      </c>
      <c r="C1153" s="104" t="s">
        <v>660</v>
      </c>
      <c r="D1153" s="129"/>
      <c r="E1153" s="129"/>
      <c r="F1153" s="106">
        <f t="shared" ref="F1153:H1154" si="245">F1154</f>
        <v>1018.5</v>
      </c>
      <c r="G1153" s="106">
        <f t="shared" si="245"/>
        <v>950</v>
      </c>
      <c r="H1153" s="107">
        <f t="shared" si="245"/>
        <v>950</v>
      </c>
      <c r="I1153" s="150"/>
    </row>
    <row r="1154" spans="1:9" ht="26.4">
      <c r="A1154" s="108" t="s">
        <v>83</v>
      </c>
      <c r="B1154" s="103" t="s">
        <v>219</v>
      </c>
      <c r="C1154" s="104" t="s">
        <v>660</v>
      </c>
      <c r="D1154" s="109" t="s">
        <v>84</v>
      </c>
      <c r="E1154" s="109"/>
      <c r="F1154" s="106">
        <f t="shared" si="245"/>
        <v>1018.5</v>
      </c>
      <c r="G1154" s="106">
        <f t="shared" si="245"/>
        <v>950</v>
      </c>
      <c r="H1154" s="107">
        <f t="shared" si="245"/>
        <v>950</v>
      </c>
      <c r="I1154" s="150"/>
    </row>
    <row r="1155" spans="1:9">
      <c r="A1155" s="108" t="s">
        <v>96</v>
      </c>
      <c r="B1155" s="103" t="s">
        <v>219</v>
      </c>
      <c r="C1155" s="104" t="s">
        <v>660</v>
      </c>
      <c r="D1155" s="109" t="s">
        <v>97</v>
      </c>
      <c r="E1155" s="109">
        <v>900100</v>
      </c>
      <c r="F1155" s="106">
        <v>1018.5</v>
      </c>
      <c r="G1155" s="106">
        <v>950</v>
      </c>
      <c r="H1155" s="107">
        <v>950</v>
      </c>
      <c r="I1155" s="150"/>
    </row>
    <row r="1156" spans="1:9" ht="26.4">
      <c r="A1156" s="148" t="s">
        <v>308</v>
      </c>
      <c r="B1156" s="103" t="s">
        <v>219</v>
      </c>
      <c r="C1156" s="104" t="s">
        <v>310</v>
      </c>
      <c r="D1156" s="129"/>
      <c r="E1156" s="129"/>
      <c r="F1156" s="106">
        <f t="shared" ref="F1156:H1157" si="246">F1157</f>
        <v>79756.800000000003</v>
      </c>
      <c r="G1156" s="106">
        <f t="shared" si="246"/>
        <v>73064</v>
      </c>
      <c r="H1156" s="107">
        <f t="shared" si="246"/>
        <v>73064</v>
      </c>
      <c r="I1156" s="85"/>
    </row>
    <row r="1157" spans="1:9" ht="26.4">
      <c r="A1157" s="108" t="s">
        <v>83</v>
      </c>
      <c r="B1157" s="103" t="s">
        <v>219</v>
      </c>
      <c r="C1157" s="104" t="s">
        <v>310</v>
      </c>
      <c r="D1157" s="109" t="s">
        <v>84</v>
      </c>
      <c r="E1157" s="109"/>
      <c r="F1157" s="106">
        <f t="shared" si="246"/>
        <v>79756.800000000003</v>
      </c>
      <c r="G1157" s="106">
        <f t="shared" si="246"/>
        <v>73064</v>
      </c>
      <c r="H1157" s="107">
        <f t="shared" si="246"/>
        <v>73064</v>
      </c>
      <c r="I1157" s="85"/>
    </row>
    <row r="1158" spans="1:9">
      <c r="A1158" s="108" t="s">
        <v>96</v>
      </c>
      <c r="B1158" s="103" t="s">
        <v>219</v>
      </c>
      <c r="C1158" s="104" t="s">
        <v>310</v>
      </c>
      <c r="D1158" s="109" t="s">
        <v>97</v>
      </c>
      <c r="E1158" s="109">
        <v>900100</v>
      </c>
      <c r="F1158" s="106">
        <v>79756.800000000003</v>
      </c>
      <c r="G1158" s="106">
        <v>73064</v>
      </c>
      <c r="H1158" s="107">
        <v>73064</v>
      </c>
      <c r="I1158" s="85"/>
    </row>
    <row r="1159" spans="1:9" s="72" customFormat="1">
      <c r="A1159" s="120" t="s">
        <v>120</v>
      </c>
      <c r="B1159" s="95" t="s">
        <v>219</v>
      </c>
      <c r="C1159" s="98" t="s">
        <v>163</v>
      </c>
      <c r="D1159" s="117"/>
      <c r="E1159" s="117"/>
      <c r="F1159" s="92">
        <f>F1160</f>
        <v>1054</v>
      </c>
      <c r="G1159" s="92">
        <f t="shared" ref="G1159:H1162" si="247">G1160</f>
        <v>800</v>
      </c>
      <c r="H1159" s="93">
        <f t="shared" si="247"/>
        <v>800</v>
      </c>
      <c r="I1159" s="168"/>
    </row>
    <row r="1160" spans="1:9" ht="26.4">
      <c r="A1160" s="108" t="s">
        <v>322</v>
      </c>
      <c r="B1160" s="103" t="s">
        <v>219</v>
      </c>
      <c r="C1160" s="98" t="s">
        <v>185</v>
      </c>
      <c r="D1160" s="109"/>
      <c r="E1160" s="109"/>
      <c r="F1160" s="106">
        <f>F1161</f>
        <v>1054</v>
      </c>
      <c r="G1160" s="106">
        <f t="shared" si="247"/>
        <v>800</v>
      </c>
      <c r="H1160" s="107">
        <f t="shared" si="247"/>
        <v>800</v>
      </c>
      <c r="I1160" s="85"/>
    </row>
    <row r="1161" spans="1:9" ht="26.4">
      <c r="A1161" s="108" t="s">
        <v>375</v>
      </c>
      <c r="B1161" s="103" t="s">
        <v>219</v>
      </c>
      <c r="C1161" s="104" t="s">
        <v>442</v>
      </c>
      <c r="D1161" s="109"/>
      <c r="E1161" s="109"/>
      <c r="F1161" s="106">
        <f>F1162</f>
        <v>1054</v>
      </c>
      <c r="G1161" s="106">
        <f t="shared" si="247"/>
        <v>800</v>
      </c>
      <c r="H1161" s="107">
        <f t="shared" si="247"/>
        <v>800</v>
      </c>
      <c r="I1161" s="85"/>
    </row>
    <row r="1162" spans="1:9" ht="26.4">
      <c r="A1162" s="108" t="s">
        <v>67</v>
      </c>
      <c r="B1162" s="103" t="s">
        <v>219</v>
      </c>
      <c r="C1162" s="104" t="s">
        <v>442</v>
      </c>
      <c r="D1162" s="109" t="s">
        <v>68</v>
      </c>
      <c r="E1162" s="109"/>
      <c r="F1162" s="106">
        <f>F1163</f>
        <v>1054</v>
      </c>
      <c r="G1162" s="106">
        <f>G1163</f>
        <v>800</v>
      </c>
      <c r="H1162" s="107">
        <f t="shared" si="247"/>
        <v>800</v>
      </c>
      <c r="I1162" s="85"/>
    </row>
    <row r="1163" spans="1:9" ht="26.4">
      <c r="A1163" s="108" t="s">
        <v>69</v>
      </c>
      <c r="B1163" s="103" t="s">
        <v>219</v>
      </c>
      <c r="C1163" s="104" t="s">
        <v>442</v>
      </c>
      <c r="D1163" s="109" t="s">
        <v>70</v>
      </c>
      <c r="E1163" s="109">
        <v>900100</v>
      </c>
      <c r="F1163" s="106">
        <v>1054</v>
      </c>
      <c r="G1163" s="106">
        <v>800</v>
      </c>
      <c r="H1163" s="107">
        <v>800</v>
      </c>
      <c r="I1163" s="85"/>
    </row>
    <row r="1164" spans="1:9">
      <c r="A1164" s="199" t="s">
        <v>134</v>
      </c>
      <c r="B1164" s="95" t="s">
        <v>220</v>
      </c>
      <c r="C1164" s="104"/>
      <c r="D1164" s="109"/>
      <c r="E1164" s="109"/>
      <c r="F1164" s="92">
        <f>F1165+F1180</f>
        <v>78018.5</v>
      </c>
      <c r="G1164" s="92">
        <f t="shared" ref="G1164:H1164" si="248">G1165+G1180</f>
        <v>66109</v>
      </c>
      <c r="H1164" s="93">
        <f t="shared" si="248"/>
        <v>66109</v>
      </c>
      <c r="I1164" s="85"/>
    </row>
    <row r="1165" spans="1:9">
      <c r="A1165" s="127" t="s">
        <v>305</v>
      </c>
      <c r="B1165" s="95" t="s">
        <v>220</v>
      </c>
      <c r="C1165" s="98" t="s">
        <v>162</v>
      </c>
      <c r="D1165" s="109"/>
      <c r="E1165" s="109"/>
      <c r="F1165" s="92">
        <f>F1166+F1171</f>
        <v>76518.5</v>
      </c>
      <c r="G1165" s="92">
        <f>G1166+G1171</f>
        <v>66109</v>
      </c>
      <c r="H1165" s="93">
        <f>H1166+H1171</f>
        <v>66109</v>
      </c>
      <c r="I1165" s="85"/>
    </row>
    <row r="1166" spans="1:9">
      <c r="A1166" s="127" t="s">
        <v>306</v>
      </c>
      <c r="B1166" s="95" t="s">
        <v>220</v>
      </c>
      <c r="C1166" s="98" t="s">
        <v>307</v>
      </c>
      <c r="D1166" s="99"/>
      <c r="E1166" s="99"/>
      <c r="F1166" s="92">
        <f t="shared" ref="F1166:H1169" si="249">F1167</f>
        <v>140</v>
      </c>
      <c r="G1166" s="92">
        <f t="shared" si="249"/>
        <v>250</v>
      </c>
      <c r="H1166" s="93">
        <f t="shared" si="249"/>
        <v>250</v>
      </c>
      <c r="I1166" s="85"/>
    </row>
    <row r="1167" spans="1:9" ht="44.25" customHeight="1">
      <c r="A1167" s="127" t="s">
        <v>775</v>
      </c>
      <c r="B1167" s="95" t="s">
        <v>220</v>
      </c>
      <c r="C1167" s="98" t="s">
        <v>309</v>
      </c>
      <c r="D1167" s="101"/>
      <c r="E1167" s="101"/>
      <c r="F1167" s="92">
        <f t="shared" si="249"/>
        <v>140</v>
      </c>
      <c r="G1167" s="92">
        <f t="shared" si="249"/>
        <v>250</v>
      </c>
      <c r="H1167" s="93">
        <f t="shared" si="249"/>
        <v>250</v>
      </c>
      <c r="I1167" s="85"/>
    </row>
    <row r="1168" spans="1:9" ht="26.4">
      <c r="A1168" s="148" t="s">
        <v>375</v>
      </c>
      <c r="B1168" s="103" t="s">
        <v>220</v>
      </c>
      <c r="C1168" s="104" t="s">
        <v>660</v>
      </c>
      <c r="D1168" s="129"/>
      <c r="E1168" s="129"/>
      <c r="F1168" s="106">
        <f t="shared" si="249"/>
        <v>140</v>
      </c>
      <c r="G1168" s="106">
        <f t="shared" si="249"/>
        <v>250</v>
      </c>
      <c r="H1168" s="107">
        <f t="shared" si="249"/>
        <v>250</v>
      </c>
      <c r="I1168" s="85"/>
    </row>
    <row r="1169" spans="1:9" ht="26.4">
      <c r="A1169" s="108" t="s">
        <v>83</v>
      </c>
      <c r="B1169" s="103" t="s">
        <v>220</v>
      </c>
      <c r="C1169" s="104" t="s">
        <v>660</v>
      </c>
      <c r="D1169" s="109" t="s">
        <v>84</v>
      </c>
      <c r="E1169" s="109"/>
      <c r="F1169" s="106">
        <f t="shared" si="249"/>
        <v>140</v>
      </c>
      <c r="G1169" s="106">
        <f t="shared" si="249"/>
        <v>250</v>
      </c>
      <c r="H1169" s="107">
        <f t="shared" si="249"/>
        <v>250</v>
      </c>
      <c r="I1169" s="85"/>
    </row>
    <row r="1170" spans="1:9">
      <c r="A1170" s="108" t="s">
        <v>85</v>
      </c>
      <c r="B1170" s="103" t="s">
        <v>220</v>
      </c>
      <c r="C1170" s="104" t="s">
        <v>660</v>
      </c>
      <c r="D1170" s="109">
        <v>610</v>
      </c>
      <c r="E1170" s="109">
        <v>900100</v>
      </c>
      <c r="F1170" s="106">
        <v>140</v>
      </c>
      <c r="G1170" s="106">
        <v>250</v>
      </c>
      <c r="H1170" s="107">
        <v>250</v>
      </c>
      <c r="I1170" s="85"/>
    </row>
    <row r="1171" spans="1:9">
      <c r="A1171" s="127" t="s">
        <v>311</v>
      </c>
      <c r="B1171" s="95" t="s">
        <v>220</v>
      </c>
      <c r="C1171" s="98" t="s">
        <v>437</v>
      </c>
      <c r="D1171" s="99"/>
      <c r="E1171" s="99"/>
      <c r="F1171" s="92">
        <f>F1172+F1176</f>
        <v>76378.5</v>
      </c>
      <c r="G1171" s="92">
        <f t="shared" ref="G1171:H1171" si="250">G1172+G1176</f>
        <v>65859</v>
      </c>
      <c r="H1171" s="93">
        <f t="shared" si="250"/>
        <v>65859</v>
      </c>
      <c r="I1171" s="85"/>
    </row>
    <row r="1172" spans="1:9">
      <c r="A1172" s="127" t="s">
        <v>440</v>
      </c>
      <c r="B1172" s="95" t="s">
        <v>220</v>
      </c>
      <c r="C1172" s="98" t="s">
        <v>438</v>
      </c>
      <c r="D1172" s="101"/>
      <c r="E1172" s="101"/>
      <c r="F1172" s="92">
        <f t="shared" ref="F1172:H1172" si="251">F1173</f>
        <v>74826.5</v>
      </c>
      <c r="G1172" s="92">
        <f t="shared" si="251"/>
        <v>65859</v>
      </c>
      <c r="H1172" s="93">
        <f t="shared" si="251"/>
        <v>65859</v>
      </c>
      <c r="I1172" s="85"/>
    </row>
    <row r="1173" spans="1:9" ht="26.4">
      <c r="A1173" s="148" t="s">
        <v>441</v>
      </c>
      <c r="B1173" s="103" t="s">
        <v>220</v>
      </c>
      <c r="C1173" s="104" t="s">
        <v>439</v>
      </c>
      <c r="D1173" s="129"/>
      <c r="E1173" s="129"/>
      <c r="F1173" s="106">
        <f t="shared" ref="F1173:H1174" si="252">F1174</f>
        <v>74826.5</v>
      </c>
      <c r="G1173" s="106">
        <f t="shared" si="252"/>
        <v>65859</v>
      </c>
      <c r="H1173" s="107">
        <f t="shared" si="252"/>
        <v>65859</v>
      </c>
      <c r="I1173" s="85"/>
    </row>
    <row r="1174" spans="1:9" ht="26.4">
      <c r="A1174" s="108" t="s">
        <v>83</v>
      </c>
      <c r="B1174" s="103" t="s">
        <v>220</v>
      </c>
      <c r="C1174" s="104" t="s">
        <v>439</v>
      </c>
      <c r="D1174" s="109" t="s">
        <v>84</v>
      </c>
      <c r="E1174" s="109"/>
      <c r="F1174" s="106">
        <f t="shared" si="252"/>
        <v>74826.5</v>
      </c>
      <c r="G1174" s="106">
        <f t="shared" si="252"/>
        <v>65859</v>
      </c>
      <c r="H1174" s="107">
        <f t="shared" si="252"/>
        <v>65859</v>
      </c>
      <c r="I1174" s="85"/>
    </row>
    <row r="1175" spans="1:9">
      <c r="A1175" s="108" t="s">
        <v>85</v>
      </c>
      <c r="B1175" s="103" t="s">
        <v>220</v>
      </c>
      <c r="C1175" s="104" t="s">
        <v>439</v>
      </c>
      <c r="D1175" s="109" t="s">
        <v>86</v>
      </c>
      <c r="E1175" s="109">
        <v>900100</v>
      </c>
      <c r="F1175" s="106">
        <v>74826.5</v>
      </c>
      <c r="G1175" s="106">
        <v>65859</v>
      </c>
      <c r="H1175" s="107">
        <v>65859</v>
      </c>
      <c r="I1175" s="85"/>
    </row>
    <row r="1176" spans="1:9" ht="39.6">
      <c r="A1176" s="120" t="s">
        <v>888</v>
      </c>
      <c r="B1176" s="95" t="s">
        <v>220</v>
      </c>
      <c r="C1176" s="98" t="s">
        <v>889</v>
      </c>
      <c r="D1176" s="117"/>
      <c r="E1176" s="117"/>
      <c r="F1176" s="92">
        <f>F1177</f>
        <v>1552</v>
      </c>
      <c r="G1176" s="92">
        <f t="shared" ref="G1176:H1178" si="253">G1177</f>
        <v>0</v>
      </c>
      <c r="H1176" s="93">
        <f t="shared" si="253"/>
        <v>0</v>
      </c>
      <c r="I1176" s="85"/>
    </row>
    <row r="1177" spans="1:9" ht="26.4">
      <c r="A1177" s="108" t="s">
        <v>884</v>
      </c>
      <c r="B1177" s="103" t="s">
        <v>220</v>
      </c>
      <c r="C1177" s="104" t="s">
        <v>890</v>
      </c>
      <c r="D1177" s="109"/>
      <c r="E1177" s="109"/>
      <c r="F1177" s="106">
        <f>F1178</f>
        <v>1552</v>
      </c>
      <c r="G1177" s="106">
        <f t="shared" si="253"/>
        <v>0</v>
      </c>
      <c r="H1177" s="107">
        <f t="shared" si="253"/>
        <v>0</v>
      </c>
      <c r="I1177" s="85"/>
    </row>
    <row r="1178" spans="1:9" ht="26.4">
      <c r="A1178" s="108" t="s">
        <v>83</v>
      </c>
      <c r="B1178" s="103" t="s">
        <v>220</v>
      </c>
      <c r="C1178" s="104" t="s">
        <v>890</v>
      </c>
      <c r="D1178" s="109">
        <v>600</v>
      </c>
      <c r="E1178" s="109"/>
      <c r="F1178" s="106">
        <f>F1179</f>
        <v>1552</v>
      </c>
      <c r="G1178" s="106">
        <f t="shared" si="253"/>
        <v>0</v>
      </c>
      <c r="H1178" s="107">
        <f t="shared" si="253"/>
        <v>0</v>
      </c>
      <c r="I1178" s="85"/>
    </row>
    <row r="1179" spans="1:9">
      <c r="A1179" s="108" t="s">
        <v>85</v>
      </c>
      <c r="B1179" s="103" t="s">
        <v>220</v>
      </c>
      <c r="C1179" s="104" t="s">
        <v>890</v>
      </c>
      <c r="D1179" s="109">
        <v>610</v>
      </c>
      <c r="E1179" s="109">
        <v>900304</v>
      </c>
      <c r="F1179" s="106">
        <v>1552</v>
      </c>
      <c r="G1179" s="106">
        <v>0</v>
      </c>
      <c r="H1179" s="107">
        <v>0</v>
      </c>
      <c r="I1179" s="85"/>
    </row>
    <row r="1180" spans="1:9" ht="39.6">
      <c r="A1180" s="127" t="s">
        <v>455</v>
      </c>
      <c r="B1180" s="95" t="s">
        <v>220</v>
      </c>
      <c r="C1180" s="98" t="s">
        <v>154</v>
      </c>
      <c r="D1180" s="109"/>
      <c r="E1180" s="109"/>
      <c r="F1180" s="92">
        <f>F1181</f>
        <v>1500</v>
      </c>
      <c r="G1180" s="106">
        <f t="shared" ref="G1180:G1183" si="254">G1181</f>
        <v>0</v>
      </c>
      <c r="H1180" s="107">
        <f t="shared" ref="H1180:H1183" si="255">H1181</f>
        <v>0</v>
      </c>
      <c r="I1180" s="85"/>
    </row>
    <row r="1181" spans="1:9">
      <c r="A1181" s="120" t="s">
        <v>869</v>
      </c>
      <c r="B1181" s="95" t="s">
        <v>220</v>
      </c>
      <c r="C1181" s="98" t="s">
        <v>866</v>
      </c>
      <c r="D1181" s="117"/>
      <c r="E1181" s="117"/>
      <c r="F1181" s="190">
        <f>F1182</f>
        <v>1500</v>
      </c>
      <c r="G1181" s="190">
        <f t="shared" si="254"/>
        <v>0</v>
      </c>
      <c r="H1181" s="191">
        <f t="shared" si="255"/>
        <v>0</v>
      </c>
      <c r="I1181" s="85"/>
    </row>
    <row r="1182" spans="1:9">
      <c r="A1182" s="120" t="s">
        <v>870</v>
      </c>
      <c r="B1182" s="95" t="s">
        <v>220</v>
      </c>
      <c r="C1182" s="98" t="s">
        <v>867</v>
      </c>
      <c r="D1182" s="117"/>
      <c r="E1182" s="117"/>
      <c r="F1182" s="190">
        <f>F1183</f>
        <v>1500</v>
      </c>
      <c r="G1182" s="190">
        <f t="shared" si="254"/>
        <v>0</v>
      </c>
      <c r="H1182" s="191">
        <f t="shared" si="255"/>
        <v>0</v>
      </c>
      <c r="I1182" s="85"/>
    </row>
    <row r="1183" spans="1:9" ht="26.4">
      <c r="A1183" s="108" t="s">
        <v>871</v>
      </c>
      <c r="B1183" s="103" t="s">
        <v>220</v>
      </c>
      <c r="C1183" s="104" t="s">
        <v>868</v>
      </c>
      <c r="D1183" s="109"/>
      <c r="E1183" s="109"/>
      <c r="F1183" s="192">
        <f>F1184</f>
        <v>1500</v>
      </c>
      <c r="G1183" s="192">
        <f t="shared" si="254"/>
        <v>0</v>
      </c>
      <c r="H1183" s="193">
        <f t="shared" si="255"/>
        <v>0</v>
      </c>
      <c r="I1183" s="85"/>
    </row>
    <row r="1184" spans="1:9" ht="26.4">
      <c r="A1184" s="108" t="s">
        <v>83</v>
      </c>
      <c r="B1184" s="103" t="s">
        <v>220</v>
      </c>
      <c r="C1184" s="104" t="s">
        <v>868</v>
      </c>
      <c r="D1184" s="109">
        <v>600</v>
      </c>
      <c r="E1184" s="109"/>
      <c r="F1184" s="192">
        <f>F1185+F1186+F1187</f>
        <v>1500</v>
      </c>
      <c r="G1184" s="192">
        <f t="shared" ref="G1184" si="256">G1185+G1186+G1187</f>
        <v>0</v>
      </c>
      <c r="H1184" s="193">
        <f t="shared" ref="H1184" si="257">H1185+H1186+H1187</f>
        <v>0</v>
      </c>
      <c r="I1184" s="85"/>
    </row>
    <row r="1185" spans="1:9">
      <c r="A1185" s="108" t="s">
        <v>85</v>
      </c>
      <c r="B1185" s="103" t="s">
        <v>220</v>
      </c>
      <c r="C1185" s="104" t="s">
        <v>868</v>
      </c>
      <c r="D1185" s="109">
        <v>610</v>
      </c>
      <c r="E1185" s="109">
        <v>900302</v>
      </c>
      <c r="F1185" s="192">
        <v>1171.5</v>
      </c>
      <c r="G1185" s="192">
        <v>0</v>
      </c>
      <c r="H1185" s="193">
        <v>0</v>
      </c>
      <c r="I1185" s="85"/>
    </row>
    <row r="1186" spans="1:9">
      <c r="A1186" s="108" t="s">
        <v>85</v>
      </c>
      <c r="B1186" s="103" t="s">
        <v>220</v>
      </c>
      <c r="C1186" s="104" t="s">
        <v>868</v>
      </c>
      <c r="D1186" s="109">
        <v>610</v>
      </c>
      <c r="E1186" s="109">
        <v>900900</v>
      </c>
      <c r="F1186" s="192">
        <v>15</v>
      </c>
      <c r="G1186" s="192">
        <v>0</v>
      </c>
      <c r="H1186" s="193">
        <v>0</v>
      </c>
      <c r="I1186" s="85"/>
    </row>
    <row r="1187" spans="1:9">
      <c r="A1187" s="108" t="s">
        <v>85</v>
      </c>
      <c r="B1187" s="103" t="s">
        <v>220</v>
      </c>
      <c r="C1187" s="104" t="s">
        <v>868</v>
      </c>
      <c r="D1187" s="109">
        <v>610</v>
      </c>
      <c r="E1187" s="109">
        <v>900100</v>
      </c>
      <c r="F1187" s="192">
        <v>313.5</v>
      </c>
      <c r="G1187" s="192">
        <v>0</v>
      </c>
      <c r="H1187" s="193">
        <v>0</v>
      </c>
      <c r="I1187" s="85"/>
    </row>
    <row r="1188" spans="1:9">
      <c r="A1188" s="120" t="s">
        <v>400</v>
      </c>
      <c r="B1188" s="95" t="s">
        <v>398</v>
      </c>
      <c r="C1188" s="104"/>
      <c r="D1188" s="109"/>
      <c r="E1188" s="109"/>
      <c r="F1188" s="92">
        <f>F1189</f>
        <v>10710.099999999999</v>
      </c>
      <c r="G1188" s="92">
        <f>G1189</f>
        <v>9750</v>
      </c>
      <c r="H1188" s="93">
        <f>H1189</f>
        <v>9750</v>
      </c>
      <c r="I1188" s="149" t="e">
        <f>I1189</f>
        <v>#REF!</v>
      </c>
    </row>
    <row r="1189" spans="1:9">
      <c r="A1189" s="120" t="s">
        <v>401</v>
      </c>
      <c r="B1189" s="95" t="s">
        <v>399</v>
      </c>
      <c r="C1189" s="104"/>
      <c r="D1189" s="109"/>
      <c r="E1189" s="109"/>
      <c r="F1189" s="92">
        <f t="shared" ref="F1189:H1191" si="258">F1190</f>
        <v>10710.099999999999</v>
      </c>
      <c r="G1189" s="92">
        <f t="shared" si="258"/>
        <v>9750</v>
      </c>
      <c r="H1189" s="93">
        <f t="shared" si="258"/>
        <v>9750</v>
      </c>
      <c r="I1189" s="149" t="e">
        <f>#REF!</f>
        <v>#REF!</v>
      </c>
    </row>
    <row r="1190" spans="1:9" ht="39.6">
      <c r="A1190" s="127" t="s">
        <v>455</v>
      </c>
      <c r="B1190" s="95" t="s">
        <v>399</v>
      </c>
      <c r="C1190" s="98" t="s">
        <v>154</v>
      </c>
      <c r="D1190" s="101"/>
      <c r="E1190" s="101"/>
      <c r="F1190" s="92">
        <f t="shared" si="258"/>
        <v>10710.099999999999</v>
      </c>
      <c r="G1190" s="92">
        <f t="shared" si="258"/>
        <v>9750</v>
      </c>
      <c r="H1190" s="93">
        <f t="shared" si="258"/>
        <v>9750</v>
      </c>
      <c r="I1190" s="85"/>
    </row>
    <row r="1191" spans="1:9" ht="52.8">
      <c r="A1191" s="127" t="s">
        <v>828</v>
      </c>
      <c r="B1191" s="95" t="s">
        <v>399</v>
      </c>
      <c r="C1191" s="98" t="s">
        <v>155</v>
      </c>
      <c r="D1191" s="101"/>
      <c r="E1191" s="101"/>
      <c r="F1191" s="92">
        <f t="shared" si="258"/>
        <v>10710.099999999999</v>
      </c>
      <c r="G1191" s="92">
        <f t="shared" si="258"/>
        <v>9750</v>
      </c>
      <c r="H1191" s="93">
        <f t="shared" si="258"/>
        <v>9750</v>
      </c>
      <c r="I1191" s="85"/>
    </row>
    <row r="1192" spans="1:9" ht="40.5" customHeight="1">
      <c r="A1192" s="155" t="s">
        <v>802</v>
      </c>
      <c r="B1192" s="95" t="s">
        <v>399</v>
      </c>
      <c r="C1192" s="98" t="s">
        <v>156</v>
      </c>
      <c r="D1192" s="206"/>
      <c r="E1192" s="206"/>
      <c r="F1192" s="92">
        <f>F1193+F1199+F1202+F1205+F1196</f>
        <v>10710.099999999999</v>
      </c>
      <c r="G1192" s="92">
        <f t="shared" ref="G1192:H1192" si="259">G1193+G1199+G1202+G1205+G1196</f>
        <v>9750</v>
      </c>
      <c r="H1192" s="93">
        <f t="shared" si="259"/>
        <v>9750</v>
      </c>
      <c r="I1192" s="85"/>
    </row>
    <row r="1193" spans="1:9" ht="92.4">
      <c r="A1193" s="148" t="s">
        <v>601</v>
      </c>
      <c r="B1193" s="103" t="s">
        <v>399</v>
      </c>
      <c r="C1193" s="131" t="s">
        <v>599</v>
      </c>
      <c r="D1193" s="105"/>
      <c r="E1193" s="105"/>
      <c r="F1193" s="106">
        <f t="shared" ref="F1193:H1194" si="260">F1194</f>
        <v>0</v>
      </c>
      <c r="G1193" s="106">
        <f t="shared" si="260"/>
        <v>750</v>
      </c>
      <c r="H1193" s="107">
        <f t="shared" si="260"/>
        <v>750</v>
      </c>
      <c r="I1193" s="85"/>
    </row>
    <row r="1194" spans="1:9" ht="26.4">
      <c r="A1194" s="108" t="s">
        <v>67</v>
      </c>
      <c r="B1194" s="103" t="s">
        <v>399</v>
      </c>
      <c r="C1194" s="131" t="s">
        <v>599</v>
      </c>
      <c r="D1194" s="109" t="s">
        <v>68</v>
      </c>
      <c r="E1194" s="109"/>
      <c r="F1194" s="106">
        <f t="shared" si="260"/>
        <v>0</v>
      </c>
      <c r="G1194" s="106">
        <f t="shared" si="260"/>
        <v>750</v>
      </c>
      <c r="H1194" s="107">
        <f t="shared" si="260"/>
        <v>750</v>
      </c>
      <c r="I1194" s="85"/>
    </row>
    <row r="1195" spans="1:9" ht="26.4">
      <c r="A1195" s="108" t="s">
        <v>69</v>
      </c>
      <c r="B1195" s="103" t="s">
        <v>399</v>
      </c>
      <c r="C1195" s="131" t="s">
        <v>599</v>
      </c>
      <c r="D1195" s="109" t="s">
        <v>70</v>
      </c>
      <c r="E1195" s="109">
        <v>900100</v>
      </c>
      <c r="F1195" s="106">
        <v>0</v>
      </c>
      <c r="G1195" s="106">
        <v>750</v>
      </c>
      <c r="H1195" s="107">
        <v>750</v>
      </c>
      <c r="I1195" s="85"/>
    </row>
    <row r="1196" spans="1:9" ht="105.6">
      <c r="A1196" s="108" t="s">
        <v>838</v>
      </c>
      <c r="B1196" s="103" t="s">
        <v>399</v>
      </c>
      <c r="C1196" s="131" t="s">
        <v>839</v>
      </c>
      <c r="D1196" s="183"/>
      <c r="E1196" s="183"/>
      <c r="F1196" s="106">
        <f t="shared" ref="F1196:H1197" si="261">F1197</f>
        <v>118.8</v>
      </c>
      <c r="G1196" s="106">
        <f t="shared" si="261"/>
        <v>0</v>
      </c>
      <c r="H1196" s="107">
        <f t="shared" si="261"/>
        <v>0</v>
      </c>
      <c r="I1196" s="85"/>
    </row>
    <row r="1197" spans="1:9" ht="26.4">
      <c r="A1197" s="108" t="s">
        <v>67</v>
      </c>
      <c r="B1197" s="103" t="s">
        <v>399</v>
      </c>
      <c r="C1197" s="131" t="s">
        <v>839</v>
      </c>
      <c r="D1197" s="109" t="s">
        <v>68</v>
      </c>
      <c r="E1197" s="109"/>
      <c r="F1197" s="106">
        <f t="shared" si="261"/>
        <v>118.8</v>
      </c>
      <c r="G1197" s="106">
        <f t="shared" si="261"/>
        <v>0</v>
      </c>
      <c r="H1197" s="107">
        <f t="shared" si="261"/>
        <v>0</v>
      </c>
      <c r="I1197" s="85"/>
    </row>
    <row r="1198" spans="1:9" ht="26.4">
      <c r="A1198" s="108" t="s">
        <v>69</v>
      </c>
      <c r="B1198" s="103" t="s">
        <v>399</v>
      </c>
      <c r="C1198" s="131" t="s">
        <v>839</v>
      </c>
      <c r="D1198" s="109" t="s">
        <v>70</v>
      </c>
      <c r="E1198" s="109">
        <v>900100</v>
      </c>
      <c r="F1198" s="106">
        <v>118.8</v>
      </c>
      <c r="G1198" s="106">
        <v>0</v>
      </c>
      <c r="H1198" s="107">
        <v>0</v>
      </c>
      <c r="I1198" s="85"/>
    </row>
    <row r="1199" spans="1:9" ht="105.6">
      <c r="A1199" s="148" t="s">
        <v>602</v>
      </c>
      <c r="B1199" s="103" t="s">
        <v>399</v>
      </c>
      <c r="C1199" s="131" t="s">
        <v>600</v>
      </c>
      <c r="D1199" s="105"/>
      <c r="E1199" s="105"/>
      <c r="F1199" s="106">
        <f t="shared" ref="F1199:H1200" si="262">F1200</f>
        <v>6664.6</v>
      </c>
      <c r="G1199" s="106">
        <f t="shared" si="262"/>
        <v>5000</v>
      </c>
      <c r="H1199" s="107">
        <f t="shared" si="262"/>
        <v>5000</v>
      </c>
      <c r="I1199" s="85"/>
    </row>
    <row r="1200" spans="1:9" ht="26.4">
      <c r="A1200" s="108" t="s">
        <v>67</v>
      </c>
      <c r="B1200" s="103" t="s">
        <v>399</v>
      </c>
      <c r="C1200" s="131" t="s">
        <v>600</v>
      </c>
      <c r="D1200" s="109" t="s">
        <v>68</v>
      </c>
      <c r="E1200" s="109"/>
      <c r="F1200" s="106">
        <f t="shared" si="262"/>
        <v>6664.6</v>
      </c>
      <c r="G1200" s="106">
        <f t="shared" si="262"/>
        <v>5000</v>
      </c>
      <c r="H1200" s="107">
        <f t="shared" si="262"/>
        <v>5000</v>
      </c>
      <c r="I1200" s="85"/>
    </row>
    <row r="1201" spans="1:9" ht="26.4">
      <c r="A1201" s="108" t="s">
        <v>69</v>
      </c>
      <c r="B1201" s="103" t="s">
        <v>399</v>
      </c>
      <c r="C1201" s="131" t="s">
        <v>600</v>
      </c>
      <c r="D1201" s="109" t="s">
        <v>70</v>
      </c>
      <c r="E1201" s="109">
        <v>900100</v>
      </c>
      <c r="F1201" s="106">
        <v>6664.6</v>
      </c>
      <c r="G1201" s="106">
        <v>5000</v>
      </c>
      <c r="H1201" s="107">
        <v>5000</v>
      </c>
      <c r="I1201" s="85"/>
    </row>
    <row r="1202" spans="1:9" ht="158.4">
      <c r="A1202" s="108" t="s">
        <v>623</v>
      </c>
      <c r="B1202" s="103" t="s">
        <v>399</v>
      </c>
      <c r="C1202" s="131" t="s">
        <v>622</v>
      </c>
      <c r="D1202" s="109"/>
      <c r="E1202" s="109"/>
      <c r="F1202" s="106">
        <f t="shared" ref="F1202:H1203" si="263">F1203</f>
        <v>3098.7</v>
      </c>
      <c r="G1202" s="106">
        <f t="shared" si="263"/>
        <v>4000</v>
      </c>
      <c r="H1202" s="107">
        <f t="shared" si="263"/>
        <v>4000</v>
      </c>
      <c r="I1202" s="85"/>
    </row>
    <row r="1203" spans="1:9" ht="26.4">
      <c r="A1203" s="108" t="s">
        <v>67</v>
      </c>
      <c r="B1203" s="103" t="s">
        <v>399</v>
      </c>
      <c r="C1203" s="131" t="s">
        <v>622</v>
      </c>
      <c r="D1203" s="109" t="s">
        <v>68</v>
      </c>
      <c r="E1203" s="109"/>
      <c r="F1203" s="106">
        <f t="shared" si="263"/>
        <v>3098.7</v>
      </c>
      <c r="G1203" s="106">
        <f t="shared" si="263"/>
        <v>4000</v>
      </c>
      <c r="H1203" s="107">
        <f t="shared" si="263"/>
        <v>4000</v>
      </c>
      <c r="I1203" s="85"/>
    </row>
    <row r="1204" spans="1:9" ht="26.4">
      <c r="A1204" s="108" t="s">
        <v>69</v>
      </c>
      <c r="B1204" s="103" t="s">
        <v>399</v>
      </c>
      <c r="C1204" s="131" t="s">
        <v>622</v>
      </c>
      <c r="D1204" s="109" t="s">
        <v>70</v>
      </c>
      <c r="E1204" s="109">
        <v>900100</v>
      </c>
      <c r="F1204" s="106">
        <v>3098.7</v>
      </c>
      <c r="G1204" s="106">
        <v>4000</v>
      </c>
      <c r="H1204" s="107">
        <v>4000</v>
      </c>
      <c r="I1204" s="85"/>
    </row>
    <row r="1205" spans="1:9" ht="105.6">
      <c r="A1205" s="108" t="s">
        <v>801</v>
      </c>
      <c r="B1205" s="103" t="s">
        <v>399</v>
      </c>
      <c r="C1205" s="131" t="s">
        <v>800</v>
      </c>
      <c r="D1205" s="109"/>
      <c r="E1205" s="109"/>
      <c r="F1205" s="106">
        <f t="shared" ref="F1205:H1206" si="264">F1206</f>
        <v>828</v>
      </c>
      <c r="G1205" s="106">
        <f t="shared" si="264"/>
        <v>0</v>
      </c>
      <c r="H1205" s="107">
        <f t="shared" si="264"/>
        <v>0</v>
      </c>
      <c r="I1205" s="85"/>
    </row>
    <row r="1206" spans="1:9" ht="26.4">
      <c r="A1206" s="108" t="s">
        <v>67</v>
      </c>
      <c r="B1206" s="103" t="s">
        <v>399</v>
      </c>
      <c r="C1206" s="131" t="s">
        <v>800</v>
      </c>
      <c r="D1206" s="109" t="s">
        <v>68</v>
      </c>
      <c r="E1206" s="109"/>
      <c r="F1206" s="106">
        <f t="shared" si="264"/>
        <v>828</v>
      </c>
      <c r="G1206" s="106">
        <f t="shared" si="264"/>
        <v>0</v>
      </c>
      <c r="H1206" s="107">
        <f t="shared" si="264"/>
        <v>0</v>
      </c>
      <c r="I1206" s="85"/>
    </row>
    <row r="1207" spans="1:9" ht="26.4">
      <c r="A1207" s="108" t="s">
        <v>69</v>
      </c>
      <c r="B1207" s="103" t="s">
        <v>399</v>
      </c>
      <c r="C1207" s="131" t="s">
        <v>800</v>
      </c>
      <c r="D1207" s="109" t="s">
        <v>70</v>
      </c>
      <c r="E1207" s="109">
        <v>900100</v>
      </c>
      <c r="F1207" s="106">
        <v>828</v>
      </c>
      <c r="G1207" s="106">
        <v>0</v>
      </c>
      <c r="H1207" s="107">
        <v>0</v>
      </c>
      <c r="I1207" s="85"/>
    </row>
    <row r="1208" spans="1:9" ht="17.25" customHeight="1" thickBot="1">
      <c r="A1208" s="224" t="s">
        <v>31</v>
      </c>
      <c r="B1208" s="225"/>
      <c r="C1208" s="225"/>
      <c r="D1208" s="225"/>
      <c r="E1208" s="221"/>
      <c r="F1208" s="222">
        <f>F12+F215+F223+F283+F412+F663+F700+F1024+F1100+F1148+F1188</f>
        <v>7509812.6999999993</v>
      </c>
      <c r="G1208" s="222">
        <f>G12+G215+G223+G283+G412+G663+G700+G1024+G1100+G1148+G1188</f>
        <v>7984521.6999999993</v>
      </c>
      <c r="H1208" s="223">
        <f>H12+H215+H223+H283+H412+H663+H700+H1024+H1100+H1148+H1188</f>
        <v>5943722</v>
      </c>
      <c r="I1208" s="85"/>
    </row>
    <row r="1211" spans="1:9">
      <c r="H1211" s="76"/>
    </row>
    <row r="1215" spans="1:9">
      <c r="E1215" s="76"/>
    </row>
  </sheetData>
  <autoFilter ref="A11:I1208"/>
  <mergeCells count="16">
    <mergeCell ref="A6:H6"/>
    <mergeCell ref="G8:G10"/>
    <mergeCell ref="H8:H10"/>
    <mergeCell ref="F7:H7"/>
    <mergeCell ref="F2:H2"/>
    <mergeCell ref="F3:H3"/>
    <mergeCell ref="F8:F10"/>
    <mergeCell ref="F4:H4"/>
    <mergeCell ref="F5:H5"/>
    <mergeCell ref="A1208:D1208"/>
    <mergeCell ref="A8:A10"/>
    <mergeCell ref="B9:B10"/>
    <mergeCell ref="C9:C10"/>
    <mergeCell ref="D9:D10"/>
    <mergeCell ref="B8:E8"/>
    <mergeCell ref="E9:E10"/>
  </mergeCells>
  <phoneticPr fontId="4" type="noConversion"/>
  <pageMargins left="0.98425196850393704" right="0.62992125984251968" top="0.39370078740157483" bottom="0.39370078740157483" header="0.11811023622047245" footer="0.11811023622047245"/>
  <pageSetup scale="59" fitToHeight="25" orientation="portrait" r:id="rId1"/>
  <rowBreaks count="1" manualBreakCount="1">
    <brk id="38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4140625" defaultRowHeight="13.2"/>
  <cols>
    <col min="1" max="13" width="0.5546875" style="28" customWidth="1" collapsed="1"/>
    <col min="14" max="15" width="35.5546875" style="28" customWidth="1" collapsed="1"/>
    <col min="16" max="17" width="5.5546875" style="28" customWidth="1" collapsed="1"/>
    <col min="18" max="18" width="10.5546875" style="28" customWidth="1" collapsed="1"/>
    <col min="19" max="19" width="4.5546875" style="28" customWidth="1" collapsed="1"/>
    <col min="20" max="20" width="9.5546875" style="28" customWidth="1" collapsed="1"/>
    <col min="21" max="21" width="10" style="28" customWidth="1" collapsed="1"/>
    <col min="22" max="22" width="10.44140625" style="28" customWidth="1" collapsed="1"/>
    <col min="23" max="23" width="9.5546875" style="28" customWidth="1" collapsed="1"/>
    <col min="24" max="24" width="14.44140625" style="28" customWidth="1" collapsed="1"/>
    <col min="25" max="25" width="12.5546875" style="28" customWidth="1" collapsed="1"/>
    <col min="26" max="26" width="2.44140625" style="28" customWidth="1" collapsed="1"/>
    <col min="27" max="27" width="14.44140625" style="28" customWidth="1" collapsed="1"/>
    <col min="28" max="28" width="0.5546875" style="28" customWidth="1" collapsed="1"/>
    <col min="29" max="974" width="8.5546875" style="28" customWidth="1" collapsed="1"/>
    <col min="975" max="16384" width="9.44140625" style="28" collapsed="1"/>
  </cols>
  <sheetData>
    <row r="1" spans="1:27" ht="13.8">
      <c r="A1" s="1"/>
      <c r="B1" s="259" t="s">
        <v>0</v>
      </c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</row>
    <row r="2" spans="1:27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3"/>
      <c r="B3" s="237" t="s">
        <v>1</v>
      </c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</row>
    <row r="4" spans="1:27" ht="9" customHeight="1">
      <c r="A4" s="2"/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3"/>
      <c r="B5" s="237" t="s">
        <v>2</v>
      </c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</row>
    <row r="6" spans="1:27" ht="18.75" customHeight="1" thickBot="1">
      <c r="A6" s="2"/>
      <c r="B6" s="262" t="s">
        <v>44</v>
      </c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>
      <c r="A7" s="21"/>
      <c r="B7" s="260" t="s">
        <v>3</v>
      </c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61" t="s">
        <v>9</v>
      </c>
      <c r="Z7" s="261"/>
      <c r="AA7" s="33" t="s">
        <v>10</v>
      </c>
    </row>
    <row r="8" spans="1:27" ht="13.8" thickBot="1">
      <c r="A8" s="4"/>
      <c r="B8" s="271" t="s">
        <v>11</v>
      </c>
      <c r="C8" s="271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72" t="s">
        <v>11</v>
      </c>
      <c r="Z8" s="272"/>
      <c r="AA8" s="35" t="s">
        <v>11</v>
      </c>
    </row>
    <row r="9" spans="1:27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>
      <c r="A10" s="5"/>
      <c r="B10" s="273" t="s">
        <v>12</v>
      </c>
      <c r="C10" s="273"/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74" t="s">
        <v>15</v>
      </c>
      <c r="Z10" s="274"/>
      <c r="AA10" s="39" t="s">
        <v>16</v>
      </c>
    </row>
    <row r="11" spans="1:27" ht="14.25" customHeight="1">
      <c r="A11" s="5"/>
      <c r="B11" s="16"/>
      <c r="C11" s="275" t="s">
        <v>17</v>
      </c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76" t="s">
        <v>15</v>
      </c>
      <c r="Z11" s="276"/>
      <c r="AA11" s="41" t="s">
        <v>16</v>
      </c>
    </row>
    <row r="12" spans="1:27" ht="14.25" customHeight="1">
      <c r="A12" s="5"/>
      <c r="B12" s="16"/>
      <c r="C12" s="42"/>
      <c r="D12" s="282" t="s">
        <v>19</v>
      </c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77" t="s">
        <v>15</v>
      </c>
      <c r="Z12" s="277"/>
      <c r="AA12" s="43" t="s">
        <v>16</v>
      </c>
    </row>
    <row r="13" spans="1:27" ht="12.75" customHeight="1">
      <c r="A13" s="5"/>
      <c r="B13" s="16"/>
      <c r="C13" s="42"/>
      <c r="D13" s="44"/>
      <c r="E13" s="278" t="s">
        <v>21</v>
      </c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79" t="s">
        <v>15</v>
      </c>
      <c r="Z13" s="279"/>
      <c r="AA13" s="46" t="s">
        <v>16</v>
      </c>
    </row>
    <row r="14" spans="1:27" ht="12.75" customHeight="1">
      <c r="A14" s="5"/>
      <c r="B14" s="16"/>
      <c r="C14" s="42"/>
      <c r="D14" s="44"/>
      <c r="E14" s="17"/>
      <c r="F14" s="280" t="s">
        <v>23</v>
      </c>
      <c r="G14" s="280"/>
      <c r="H14" s="280"/>
      <c r="I14" s="280"/>
      <c r="J14" s="280"/>
      <c r="K14" s="280"/>
      <c r="L14" s="280"/>
      <c r="M14" s="280"/>
      <c r="N14" s="280"/>
      <c r="O14" s="280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81" t="s">
        <v>15</v>
      </c>
      <c r="Z14" s="281"/>
      <c r="AA14" s="48" t="s">
        <v>16</v>
      </c>
    </row>
    <row r="15" spans="1:27" ht="12.75" customHeight="1">
      <c r="A15" s="5"/>
      <c r="B15" s="16"/>
      <c r="C15" s="42"/>
      <c r="D15" s="44"/>
      <c r="E15" s="17"/>
      <c r="F15" s="18"/>
      <c r="G15" s="251" t="s">
        <v>25</v>
      </c>
      <c r="H15" s="251"/>
      <c r="I15" s="251"/>
      <c r="J15" s="251"/>
      <c r="K15" s="251"/>
      <c r="L15" s="251"/>
      <c r="M15" s="251"/>
      <c r="N15" s="251"/>
      <c r="O15" s="251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52" t="s">
        <v>15</v>
      </c>
      <c r="Z15" s="252"/>
      <c r="AA15" s="50" t="s">
        <v>16</v>
      </c>
    </row>
    <row r="16" spans="1:27" ht="12.75" customHeight="1">
      <c r="A16" s="5"/>
      <c r="B16" s="16"/>
      <c r="C16" s="42"/>
      <c r="D16" s="44"/>
      <c r="E16" s="17"/>
      <c r="F16" s="18"/>
      <c r="G16" s="19"/>
      <c r="H16" s="253" t="s">
        <v>27</v>
      </c>
      <c r="I16" s="253"/>
      <c r="J16" s="253"/>
      <c r="K16" s="253"/>
      <c r="L16" s="253"/>
      <c r="M16" s="253"/>
      <c r="N16" s="253"/>
      <c r="O16" s="253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54" t="s">
        <v>15</v>
      </c>
      <c r="Z16" s="254"/>
      <c r="AA16" s="52" t="s">
        <v>16</v>
      </c>
    </row>
    <row r="17" spans="1:30" ht="12.75" customHeight="1">
      <c r="A17" s="5"/>
      <c r="B17" s="16"/>
      <c r="C17" s="42"/>
      <c r="D17" s="44"/>
      <c r="E17" s="17"/>
      <c r="F17" s="18"/>
      <c r="G17" s="19"/>
      <c r="H17" s="20"/>
      <c r="I17" s="256" t="s">
        <v>55</v>
      </c>
      <c r="J17" s="257"/>
      <c r="K17" s="257"/>
      <c r="L17" s="257"/>
      <c r="M17" s="257"/>
      <c r="N17" s="257"/>
      <c r="O17" s="258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55" t="s">
        <v>15</v>
      </c>
      <c r="Z17" s="255"/>
      <c r="AA17" s="66" t="s">
        <v>16</v>
      </c>
      <c r="AD17" s="28" t="s">
        <v>47</v>
      </c>
    </row>
    <row r="18" spans="1:30" ht="12.75" customHeight="1">
      <c r="A18" s="5"/>
      <c r="B18" s="16"/>
      <c r="C18" s="42"/>
      <c r="D18" s="44"/>
      <c r="E18" s="17"/>
      <c r="F18" s="18"/>
      <c r="G18" s="19"/>
      <c r="H18" s="20"/>
      <c r="I18" s="268" t="s">
        <v>56</v>
      </c>
      <c r="J18" s="269"/>
      <c r="K18" s="269"/>
      <c r="L18" s="269"/>
      <c r="M18" s="269"/>
      <c r="N18" s="269"/>
      <c r="O18" s="270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66" t="s">
        <v>15</v>
      </c>
      <c r="Z18" s="266"/>
      <c r="AA18" s="54" t="s">
        <v>16</v>
      </c>
    </row>
    <row r="19" spans="1:30" ht="12.75" customHeight="1">
      <c r="A19" s="5"/>
      <c r="B19" s="16"/>
      <c r="C19" s="42"/>
      <c r="D19" s="44"/>
      <c r="E19" s="17"/>
      <c r="F19" s="18"/>
      <c r="G19" s="19"/>
      <c r="H19" s="20"/>
      <c r="I19" s="263" t="s">
        <v>29</v>
      </c>
      <c r="J19" s="264"/>
      <c r="K19" s="264"/>
      <c r="L19" s="264"/>
      <c r="M19" s="264"/>
      <c r="N19" s="264"/>
      <c r="O19" s="265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67" t="s">
        <v>15</v>
      </c>
      <c r="Z19" s="267"/>
      <c r="AA19" s="69" t="s">
        <v>16</v>
      </c>
    </row>
    <row r="20" spans="1:30" ht="12.75" customHeight="1">
      <c r="A20" s="5"/>
      <c r="B20" s="16"/>
      <c r="C20" s="42"/>
      <c r="D20" s="44"/>
      <c r="E20" s="17"/>
      <c r="F20" s="18"/>
      <c r="G20" s="19"/>
      <c r="H20" s="20"/>
      <c r="I20" s="24"/>
      <c r="J20" s="245" t="s">
        <v>42</v>
      </c>
      <c r="K20" s="246"/>
      <c r="L20" s="246"/>
      <c r="M20" s="246"/>
      <c r="N20" s="246"/>
      <c r="O20" s="247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236" t="s">
        <v>15</v>
      </c>
      <c r="Z20" s="236"/>
      <c r="AA20" s="57" t="s">
        <v>16</v>
      </c>
    </row>
    <row r="21" spans="1:30" ht="12.75" customHeight="1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45" t="s">
        <v>49</v>
      </c>
      <c r="L21" s="246"/>
      <c r="M21" s="246"/>
      <c r="N21" s="246"/>
      <c r="O21" s="247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236" t="s">
        <v>15</v>
      </c>
      <c r="Z21" s="236"/>
      <c r="AA21" s="57" t="s">
        <v>16</v>
      </c>
    </row>
    <row r="22" spans="1:30" ht="12.75" customHeight="1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45" t="s">
        <v>54</v>
      </c>
      <c r="M22" s="246"/>
      <c r="N22" s="246"/>
      <c r="O22" s="247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236" t="s">
        <v>15</v>
      </c>
      <c r="Z22" s="236"/>
      <c r="AA22" s="57" t="s">
        <v>16</v>
      </c>
    </row>
    <row r="23" spans="1:30" ht="12.75" customHeight="1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48" t="s">
        <v>50</v>
      </c>
      <c r="N23" s="249"/>
      <c r="O23" s="250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236" t="s">
        <v>15</v>
      </c>
      <c r="Z23" s="236"/>
      <c r="AA23" s="57" t="s">
        <v>16</v>
      </c>
    </row>
    <row r="24" spans="1:30" ht="14.85" customHeight="1" thickBot="1">
      <c r="X24" s="58"/>
      <c r="Y24" s="239"/>
      <c r="Z24" s="239"/>
      <c r="AA24" s="58"/>
    </row>
    <row r="25" spans="1:30" ht="13.8" thickBot="1">
      <c r="A25" s="5"/>
      <c r="B25" s="242" t="s">
        <v>31</v>
      </c>
      <c r="C25" s="243"/>
      <c r="D25" s="243"/>
      <c r="E25" s="243"/>
      <c r="F25" s="243"/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4"/>
      <c r="X25" s="59" t="s">
        <v>14</v>
      </c>
      <c r="Y25" s="240" t="s">
        <v>15</v>
      </c>
      <c r="Z25" s="240"/>
      <c r="AA25" s="60" t="s">
        <v>16</v>
      </c>
    </row>
    <row r="26" spans="1:30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>
      <c r="B27" s="237" t="s">
        <v>32</v>
      </c>
      <c r="C27" s="237"/>
      <c r="D27" s="237"/>
      <c r="E27" s="237"/>
      <c r="F27" s="237"/>
      <c r="G27" s="237"/>
      <c r="H27" s="237"/>
      <c r="I27" s="237"/>
      <c r="J27" s="237"/>
      <c r="K27" s="237"/>
      <c r="L27" s="237"/>
      <c r="M27" s="237"/>
      <c r="N27" s="237"/>
      <c r="O27" s="61" t="s">
        <v>33</v>
      </c>
      <c r="P27" s="62"/>
      <c r="Q27" s="241"/>
      <c r="R27" s="241"/>
      <c r="S27" s="62"/>
      <c r="T27" s="62"/>
      <c r="U27" s="62"/>
      <c r="V27" s="62"/>
      <c r="W27" s="62"/>
      <c r="X27" s="241" t="s">
        <v>34</v>
      </c>
      <c r="Y27" s="241"/>
      <c r="Z27" s="62"/>
      <c r="AA27" s="63" t="s">
        <v>35</v>
      </c>
    </row>
    <row r="28" spans="1:30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38" t="s">
        <v>37</v>
      </c>
      <c r="R28" s="238"/>
      <c r="S28" s="25"/>
      <c r="T28" s="25"/>
      <c r="U28" s="25"/>
      <c r="V28" s="25"/>
      <c r="W28" s="25"/>
      <c r="X28" s="238" t="s">
        <v>38</v>
      </c>
      <c r="Y28" s="238"/>
      <c r="Z28" s="25"/>
      <c r="AA28" s="25" t="s">
        <v>39</v>
      </c>
    </row>
    <row r="29" spans="1:30">
      <c r="I29" s="8" t="s">
        <v>40</v>
      </c>
      <c r="J29" s="8"/>
      <c r="K29" s="8"/>
      <c r="L29" s="8"/>
      <c r="M29" s="8"/>
      <c r="N29" s="8"/>
    </row>
  </sheetData>
  <mergeCells count="45"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  <mergeCell ref="B1:AA1"/>
    <mergeCell ref="B3:AA3"/>
    <mergeCell ref="B5:AA5"/>
    <mergeCell ref="B7:O7"/>
    <mergeCell ref="Y7:Z7"/>
    <mergeCell ref="B4:N4"/>
    <mergeCell ref="B6:N6"/>
    <mergeCell ref="G15:O15"/>
    <mergeCell ref="Y15:Z15"/>
    <mergeCell ref="H16:O16"/>
    <mergeCell ref="Y16:Z16"/>
    <mergeCell ref="Y17:Z17"/>
    <mergeCell ref="I17:O17"/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2025-2027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'2025-2027'!Область_печати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УспенскаяЕИ</cp:lastModifiedBy>
  <cp:revision>0</cp:revision>
  <cp:lastPrinted>2025-12-29T12:15:48Z</cp:lastPrinted>
  <dcterms:created xsi:type="dcterms:W3CDTF">2017-02-20T14:15:25Z</dcterms:created>
  <dcterms:modified xsi:type="dcterms:W3CDTF">2025-12-29T12:30:27Z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